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NCEJO-1\Desktop\PRESUPUESTO Y TARIFARIA AÑO 2023\"/>
    </mc:Choice>
  </mc:AlternateContent>
  <bookViews>
    <workbookView xWindow="0" yWindow="0" windowWidth="20490" windowHeight="9315"/>
  </bookViews>
  <sheets>
    <sheet name="FORMATO" sheetId="6" r:id="rId1"/>
  </sheets>
  <definedNames>
    <definedName name="_xlnm.Print_Area" localSheetId="0">FORMATO!$A$1:$J$301</definedName>
    <definedName name="_xlnm.Print_Titles" localSheetId="0">FORMATO!$1:$1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8" i="6" l="1"/>
  <c r="D204" i="6" l="1"/>
  <c r="F52" i="6" l="1"/>
  <c r="F33" i="6"/>
  <c r="G51" i="6" l="1"/>
  <c r="H256" i="6"/>
  <c r="E221" i="6" l="1"/>
  <c r="E218" i="6"/>
  <c r="E215" i="6"/>
  <c r="E212" i="6"/>
  <c r="E209" i="6"/>
  <c r="E206" i="6"/>
  <c r="I179" i="6"/>
  <c r="G141" i="6"/>
  <c r="H177" i="6"/>
  <c r="G173" i="6"/>
  <c r="F160" i="6"/>
  <c r="G151" i="6" s="1"/>
  <c r="H138" i="6" l="1"/>
  <c r="I137" i="6" s="1"/>
  <c r="H92" i="6" l="1"/>
  <c r="G20" i="6" l="1"/>
  <c r="G5" i="6"/>
  <c r="I68" i="6" l="1"/>
  <c r="I295" i="6" l="1"/>
  <c r="H290" i="6"/>
  <c r="H286" i="6"/>
  <c r="H280" i="6"/>
  <c r="I276" i="6"/>
  <c r="H272" i="6"/>
  <c r="H268" i="6"/>
  <c r="I265" i="6"/>
  <c r="H262" i="6"/>
  <c r="I255" i="6"/>
  <c r="G239" i="6"/>
  <c r="H238" i="6" s="1"/>
  <c r="G230" i="6"/>
  <c r="F224" i="6"/>
  <c r="E189" i="6"/>
  <c r="H118" i="6"/>
  <c r="H109" i="6"/>
  <c r="H102" i="6"/>
  <c r="H98" i="6"/>
  <c r="G59" i="6"/>
  <c r="G57" i="6"/>
  <c r="G54" i="6"/>
  <c r="G46" i="6"/>
  <c r="G43" i="6"/>
  <c r="G40" i="6"/>
  <c r="G38" i="6"/>
  <c r="G35" i="6"/>
  <c r="G32" i="6"/>
  <c r="G30" i="6"/>
  <c r="F188" i="6" l="1"/>
  <c r="I279" i="6"/>
  <c r="J275" i="6" s="1"/>
  <c r="G49" i="6"/>
  <c r="I267" i="6"/>
  <c r="J264" i="6" s="1"/>
  <c r="I91" i="6"/>
  <c r="H4" i="6"/>
  <c r="H42" i="6" l="1"/>
  <c r="G187" i="6"/>
  <c r="H186" i="6" s="1"/>
  <c r="I3" i="6"/>
  <c r="I184" i="6" l="1"/>
  <c r="H297" i="6"/>
  <c r="J2" i="6"/>
  <c r="I297" i="6" l="1"/>
  <c r="J183" i="6"/>
  <c r="J297" i="6" l="1"/>
</calcChain>
</file>

<file path=xl/sharedStrings.xml><?xml version="1.0" encoding="utf-8"?>
<sst xmlns="http://schemas.openxmlformats.org/spreadsheetml/2006/main" count="601" uniqueCount="568">
  <si>
    <t>CODIGO</t>
  </si>
  <si>
    <t>CUENTA</t>
  </si>
  <si>
    <t>ITEM 1</t>
  </si>
  <si>
    <t>ITEM 2</t>
  </si>
  <si>
    <t>ITEM 3</t>
  </si>
  <si>
    <t>ITEM 4</t>
  </si>
  <si>
    <t>SUBTOTAL 1</t>
  </si>
  <si>
    <t>SUBTOTAL 2</t>
  </si>
  <si>
    <t>TOTAL</t>
  </si>
  <si>
    <t>02.01.</t>
  </si>
  <si>
    <t>EROGACIONES CORRIENTES</t>
  </si>
  <si>
    <t>02.01.01.</t>
  </si>
  <si>
    <t>PERSONAL</t>
  </si>
  <si>
    <t>02.01.01.01.</t>
  </si>
  <si>
    <t>AUTORIDADES SUPERIORES Y PLANTA PERMANENTE</t>
  </si>
  <si>
    <t>02.01.01.01.01.</t>
  </si>
  <si>
    <t>SUELDOS BASICOS</t>
  </si>
  <si>
    <t>02.01.01.01.01.01.</t>
  </si>
  <si>
    <t>AUTORIDADES SUPERIORES</t>
  </si>
  <si>
    <t>02.01.01.01.01.02.</t>
  </si>
  <si>
    <t>JUZGADO ADM.MUNIC. DE FALTAS</t>
  </si>
  <si>
    <t>02.01.01.01.01.03.</t>
  </si>
  <si>
    <t>PERSONAL SUPERIOR JERARQUICO</t>
  </si>
  <si>
    <t>02.01.01.01.01.04.</t>
  </si>
  <si>
    <t>02.01.01.01.01.05.</t>
  </si>
  <si>
    <t>PERS. AUXILIAR ADMINISTRATIVO</t>
  </si>
  <si>
    <t>02.01.01.01.01.06.</t>
  </si>
  <si>
    <t>PERS.ADMINISTR. DE EJECUCION</t>
  </si>
  <si>
    <t>02.01.01.01.01.07.</t>
  </si>
  <si>
    <t>PERSONAL PROFESIONAL</t>
  </si>
  <si>
    <t>02.01.01.01.01.08.</t>
  </si>
  <si>
    <t>PERSONAL TECNICO</t>
  </si>
  <si>
    <t>02.01.01.01.01.09.</t>
  </si>
  <si>
    <t>PERSONAL DE SANIDAD</t>
  </si>
  <si>
    <t>02.01.01.01.01.10.</t>
  </si>
  <si>
    <t>PERS.SUPER.MAEST.Y SERV.GRALES</t>
  </si>
  <si>
    <t>02.01.01.01.01.11.</t>
  </si>
  <si>
    <t>PERS.MAESTRANZA Y SERV.GRALES</t>
  </si>
  <si>
    <t>02.01.01.01.01.12.</t>
  </si>
  <si>
    <t>PERSONAL DOCENTE</t>
  </si>
  <si>
    <t>02.01.01.01.01.13.</t>
  </si>
  <si>
    <t>INSPEC.DE CONTRALOR Y VERIFICAC.</t>
  </si>
  <si>
    <t>02.01.01.01.02.</t>
  </si>
  <si>
    <t>ADICIONALES Y SUPLEMENTOS VS.</t>
  </si>
  <si>
    <t>02.01.01.01.02.01.</t>
  </si>
  <si>
    <t>BONIFICACIONES ESPECIALES</t>
  </si>
  <si>
    <t>02.01.01.01.02.02.</t>
  </si>
  <si>
    <t>GTOS.REPRESENTACIÓN AUTORIDADES SUP.</t>
  </si>
  <si>
    <t>02.01.01.01.02.03.</t>
  </si>
  <si>
    <t>ANTIGÜEDAD</t>
  </si>
  <si>
    <t>02.01.01.01.02.04.</t>
  </si>
  <si>
    <t>TÍTULOS</t>
  </si>
  <si>
    <t>02.01.01.01.02.05.</t>
  </si>
  <si>
    <t>RESPONSABILIDAD JERÁRQUICA</t>
  </si>
  <si>
    <t>02.01.01.01.02.06.</t>
  </si>
  <si>
    <t>RIESGO É INSALUBRIDAD EN TAREAS</t>
  </si>
  <si>
    <t>02.01.01.01.02.07.</t>
  </si>
  <si>
    <t>SUBROGANCIA</t>
  </si>
  <si>
    <t>02.01.01.01.02.08.</t>
  </si>
  <si>
    <t>QUEBRANTOS DE CAJA</t>
  </si>
  <si>
    <t>02.01.01.01.02.09.</t>
  </si>
  <si>
    <t>OTROS SUPLEMENTOS</t>
  </si>
  <si>
    <t>02.01.01.01.03.</t>
  </si>
  <si>
    <t>SUELDO ANUAL COMPLEMENTARIO</t>
  </si>
  <si>
    <t>02.01.01.01.03.01.</t>
  </si>
  <si>
    <t>AGUINALDO PERSONAL PERMANENTE</t>
  </si>
  <si>
    <t>02.01.01.01.04.</t>
  </si>
  <si>
    <t>APORTE PATRONAL JUBILATORIO</t>
  </si>
  <si>
    <t>02.01.01.01.04.01.</t>
  </si>
  <si>
    <t>APORTE JUB.PERS.PERM.(ADM.CONS.MAN.)</t>
  </si>
  <si>
    <t>02.01.01.01.04.02.</t>
  </si>
  <si>
    <t>APORTE JUB.PERS.PERM.(T.PÚBLICOS)</t>
  </si>
  <si>
    <t>02.01.01.01.05.</t>
  </si>
  <si>
    <t>APORTE PATRONAL P/OBRA SOCIAL</t>
  </si>
  <si>
    <t>02.01.01.01.05.01.</t>
  </si>
  <si>
    <t>FONDO MÉDICO ASISTENCIAL APROSS</t>
  </si>
  <si>
    <t>02.01.01.01.05.02.</t>
  </si>
  <si>
    <t>SEGUROS (A.R.T.)</t>
  </si>
  <si>
    <t>02.01.01.01.06.</t>
  </si>
  <si>
    <t>SUPLENCIAS Y LICENCIAS</t>
  </si>
  <si>
    <t>02.01.01.01.06.01.</t>
  </si>
  <si>
    <t>02.01.01.01.07.</t>
  </si>
  <si>
    <t>DEUDAS VARIAS PERS.PERMANENTE</t>
  </si>
  <si>
    <t>02.01.01.01.07.01.</t>
  </si>
  <si>
    <t>DEUDAS VARIAS</t>
  </si>
  <si>
    <t>02.01.01.02.</t>
  </si>
  <si>
    <t>02.01.01.02.01.</t>
  </si>
  <si>
    <t>RETRIBUCIONES</t>
  </si>
  <si>
    <t>02.01.01.02.01.01.</t>
  </si>
  <si>
    <t>PERSONAL CONTRATADO</t>
  </si>
  <si>
    <t>02.01.01.02.01.02.</t>
  </si>
  <si>
    <t>PERS.JORNALIZADO EN TAREAS CONS.Y MANT.</t>
  </si>
  <si>
    <t>02.01.01.02.02.</t>
  </si>
  <si>
    <t>02.01.01.02.02.01.</t>
  </si>
  <si>
    <t>02.01.01.02.02.02.</t>
  </si>
  <si>
    <t>02.01.01.02.03.</t>
  </si>
  <si>
    <t>02.01.01.02.03.01.</t>
  </si>
  <si>
    <t>02.01.01.02.04.</t>
  </si>
  <si>
    <t>02.01.01.02.04.01.</t>
  </si>
  <si>
    <t>02.01.01.02.04.02.</t>
  </si>
  <si>
    <t>02.01.01.02.05.</t>
  </si>
  <si>
    <t>02.01.01.02.05.01.</t>
  </si>
  <si>
    <t>02.01.01.02.05.02.</t>
  </si>
  <si>
    <t>02.01.01.02.06.</t>
  </si>
  <si>
    <t>02.01.01.02.06.01.</t>
  </si>
  <si>
    <t>02.01.01.03.</t>
  </si>
  <si>
    <t>SALARIO FAMILIAR</t>
  </si>
  <si>
    <t>02.01.01.04.</t>
  </si>
  <si>
    <t>INDEMNIZACIONES Y GASTOS DE SEPELIO</t>
  </si>
  <si>
    <t>02.01.01.05.</t>
  </si>
  <si>
    <t>SERVICIOS EXTRAORDINARIOS</t>
  </si>
  <si>
    <t>02.01.01.06.</t>
  </si>
  <si>
    <t>OTROS APORTES PATRONALES</t>
  </si>
  <si>
    <t>02.01.01.07.</t>
  </si>
  <si>
    <t>ADICIONAL P/CAPACITACIÓN</t>
  </si>
  <si>
    <t>02.01.01.08.</t>
  </si>
  <si>
    <t>ADICIONAL VARIOS</t>
  </si>
  <si>
    <t>02.01.01.09.</t>
  </si>
  <si>
    <t>CREDITO ADICIONAL PARA REFUERZO DE PARTIDAS</t>
  </si>
  <si>
    <t>02.01.02.</t>
  </si>
  <si>
    <t>BIENES DE CONSUMO</t>
  </si>
  <si>
    <t>02.01.02.01.</t>
  </si>
  <si>
    <t>02.01.02.02.</t>
  </si>
  <si>
    <t>02.01.02.03.</t>
  </si>
  <si>
    <t>02.01.02.04.</t>
  </si>
  <si>
    <t>02.01.02.05.</t>
  </si>
  <si>
    <t>IMPRESOS Y REPRODUCCIONES</t>
  </si>
  <si>
    <t>02.01.02.06.</t>
  </si>
  <si>
    <t>PRODUCTOS FARMACEUTICOS</t>
  </si>
  <si>
    <t>02.01.02.07.</t>
  </si>
  <si>
    <t>UTILES MENORES MEDICO QUIRURGICO Y DE LABORATORIO</t>
  </si>
  <si>
    <t>02.01.02.08.</t>
  </si>
  <si>
    <t>02.01.02.09.</t>
  </si>
  <si>
    <t>COMBUSTIBLES Y LUBRICANTES</t>
  </si>
  <si>
    <t>02.01.02.10.</t>
  </si>
  <si>
    <t>02.01.02.11.</t>
  </si>
  <si>
    <t>02.01.02.12.</t>
  </si>
  <si>
    <t>02.01.02.13.</t>
  </si>
  <si>
    <t>ELEMENTOS DE LIMPIEZA</t>
  </si>
  <si>
    <t>02.01.02.14.</t>
  </si>
  <si>
    <t>HERRAMIENTAS MENORES</t>
  </si>
  <si>
    <t>02.01.02.15.</t>
  </si>
  <si>
    <t>ADQUSICION DE CAMARAS Y CUBIERTAS</t>
  </si>
  <si>
    <t>02.01.02.16.</t>
  </si>
  <si>
    <t>REPUESTOS Y ACCESORIOS PARA VEHICULOS</t>
  </si>
  <si>
    <t>02.01.02.17.</t>
  </si>
  <si>
    <t>REPUESTOS Y ACCESORIOS VARIOS</t>
  </si>
  <si>
    <t>02.01.02.18.</t>
  </si>
  <si>
    <t>OTROS BIENES DE CONSUMO</t>
  </si>
  <si>
    <t>02.01.02.19.</t>
  </si>
  <si>
    <t>DEUDAS BIENES DE CONSUMO EJERCICIO ANTERIOR</t>
  </si>
  <si>
    <t>02.01.02.20.</t>
  </si>
  <si>
    <t>02.01.02.21.</t>
  </si>
  <si>
    <t>02.01.03.</t>
  </si>
  <si>
    <t>SERVICIOS NO PERSONALES</t>
  </si>
  <si>
    <t>02.01.03.01.</t>
  </si>
  <si>
    <t>SERVICIOS BASICOS</t>
  </si>
  <si>
    <t>02.01.03.01.01.</t>
  </si>
  <si>
    <t>ENERGIA ELECTRICA</t>
  </si>
  <si>
    <t>02.01.03.01.02.</t>
  </si>
  <si>
    <t>AGUA</t>
  </si>
  <si>
    <t>02.01.03.01.03.</t>
  </si>
  <si>
    <t>GAS</t>
  </si>
  <si>
    <t>02.01.03.01.04.</t>
  </si>
  <si>
    <t>TELEFONO Y INTERNET</t>
  </si>
  <si>
    <t>02.01.03.01.05.</t>
  </si>
  <si>
    <t>GASTOS DE ENVIO Y POSTALES</t>
  </si>
  <si>
    <t>02.01.03.02.</t>
  </si>
  <si>
    <t>ALQUILERES Y DERECHOS</t>
  </si>
  <si>
    <t>02.01.03.02.01.</t>
  </si>
  <si>
    <t>ALQUILER DE EDIFICIOS, LOCALES Y CARPAS ESTRUCTURALES</t>
  </si>
  <si>
    <t>02.01.03.02.02.</t>
  </si>
  <si>
    <t>ALQUILER DE MAQUINARIAS Y EQUIPOS</t>
  </si>
  <si>
    <t>02.01.03.02.03.</t>
  </si>
  <si>
    <t>ALQUILERES VARIOS</t>
  </si>
  <si>
    <t>02.01.03.03.</t>
  </si>
  <si>
    <t>02.01.03.03.01.</t>
  </si>
  <si>
    <t>02.01.03.03.02.</t>
  </si>
  <si>
    <t>02.01.03.03.03.</t>
  </si>
  <si>
    <t>02.01.03.03.04.</t>
  </si>
  <si>
    <t>02.01.03.03.05.</t>
  </si>
  <si>
    <t>LIMPIEZA, ASEO Y FUMIGACION</t>
  </si>
  <si>
    <t>02.01.03.04.</t>
  </si>
  <si>
    <t>SERVICIOS TECNICOS Y PROFESIONALES</t>
  </si>
  <si>
    <t>02.01.03.04.01.</t>
  </si>
  <si>
    <t>ESTUDIOS, INVESTIGACIONES Y PROYECTOS DE FACTIBILIDAD</t>
  </si>
  <si>
    <t>02.01.03.04.02.</t>
  </si>
  <si>
    <t>MEDICOS Y SANITARIOS</t>
  </si>
  <si>
    <t>02.01.03.04.03.</t>
  </si>
  <si>
    <t>JURIDICOS Y ESCRIBANIA</t>
  </si>
  <si>
    <t>02.01.03.04.04.</t>
  </si>
  <si>
    <t>ADMINISTRACION, CONTABLES Y ECONOMICOS</t>
  </si>
  <si>
    <t>02.01.03.04.05.</t>
  </si>
  <si>
    <t>DE CAPACITACION</t>
  </si>
  <si>
    <t>02.01.03.04.06.</t>
  </si>
  <si>
    <t>DE INGENIERIA Y ARQUITECTURA</t>
  </si>
  <si>
    <t>02.01.03.04.07.</t>
  </si>
  <si>
    <t>DE VIGILANCIA</t>
  </si>
  <si>
    <t>02.01.03.04.08.</t>
  </si>
  <si>
    <t>OTROS SERVICIOS TECNICOS Y PROFESIONALES</t>
  </si>
  <si>
    <t>02.01.03.05.</t>
  </si>
  <si>
    <t>SERVICIOS COMERCIALES Y FINANCIEROS</t>
  </si>
  <si>
    <t>02.01.03.05.01.</t>
  </si>
  <si>
    <t>TRANSPORTE Y FLETES</t>
  </si>
  <si>
    <t>02.01.03.05.02.</t>
  </si>
  <si>
    <t>02.01.03.05.03.</t>
  </si>
  <si>
    <t>PRIMAS Y GASTOS DE SEGUROS VARIOS</t>
  </si>
  <si>
    <t>02.01.03.05.04.</t>
  </si>
  <si>
    <t>COMISIONES Y GASTOS BANCARIOS</t>
  </si>
  <si>
    <t>02.01.03.06.</t>
  </si>
  <si>
    <t>02.01.03.07.</t>
  </si>
  <si>
    <t>VIATICOS Y MOVILIDAD</t>
  </si>
  <si>
    <t>02.01.03.08.</t>
  </si>
  <si>
    <t>GASTOS JURIDICOS, MULTAS E INDEMNIZACIONES</t>
  </si>
  <si>
    <t>02.01.03.09.</t>
  </si>
  <si>
    <t>ALUMBRADO PUBLICO</t>
  </si>
  <si>
    <t>02.01.03.10.</t>
  </si>
  <si>
    <t>HOMENAJES Y CORTESIA</t>
  </si>
  <si>
    <t>02.01.03.11.</t>
  </si>
  <si>
    <t>SERVICIO DE AMBULANCIA</t>
  </si>
  <si>
    <t>02.01.03.12.</t>
  </si>
  <si>
    <t>02.01.03.13.</t>
  </si>
  <si>
    <t>FIESTA NACIONAL DE LA PELOTA DE FUTBOL</t>
  </si>
  <si>
    <t>02.01.03.14.</t>
  </si>
  <si>
    <t>02.01.03.15.</t>
  </si>
  <si>
    <t>DEUDAS POR SERVICIOS EJERCICIOS ANTERIORES</t>
  </si>
  <si>
    <t>02.01.03.16.</t>
  </si>
  <si>
    <t>02.01.04.</t>
  </si>
  <si>
    <t>02.01.04.01.</t>
  </si>
  <si>
    <t>TRANSFERENCIAS AL SECTOR PRIVADO</t>
  </si>
  <si>
    <t>02.01.04.01.01.</t>
  </si>
  <si>
    <t>02.01.04.01.02.</t>
  </si>
  <si>
    <t>PREMIOS</t>
  </si>
  <si>
    <t>02.01.04.01.03.</t>
  </si>
  <si>
    <t>AYUDAS SOCIALES A PERSONAS</t>
  </si>
  <si>
    <t>02.01.04.01.03.01.</t>
  </si>
  <si>
    <t>02.01.04.01.03.02.</t>
  </si>
  <si>
    <t>SERVICIO FUNEBRE</t>
  </si>
  <si>
    <t>02.01.04.01.03.03.</t>
  </si>
  <si>
    <t>PROGRAMA HOGAR DE DIA</t>
  </si>
  <si>
    <t>02.01.04.01.03.04.</t>
  </si>
  <si>
    <t>PROGRAMA GUARDERIA C. C. VIGIL</t>
  </si>
  <si>
    <t>02.01.04.01.03.05.</t>
  </si>
  <si>
    <t>02.01.04.01.03.06.</t>
  </si>
  <si>
    <t>OTRAS AYUDAS SOCIALES A PERSONAS</t>
  </si>
  <si>
    <t>02.01.04.01.03.07.</t>
  </si>
  <si>
    <t>02.01.04.01.04.</t>
  </si>
  <si>
    <t>TRANSFERENCIAS A INSTITUCIONES DE ENSEÑANZA</t>
  </si>
  <si>
    <t>02.01.04.01.05.</t>
  </si>
  <si>
    <t>02.01.04.01.06.</t>
  </si>
  <si>
    <t>TRANSFERENCIAS A OTRAS INSTITUCIONES SIN FINES DE LUCRO</t>
  </si>
  <si>
    <t>02.01.04.01.06.01.</t>
  </si>
  <si>
    <t>02.01.04.01.06.02.</t>
  </si>
  <si>
    <t>02.01.04.01.06.03.</t>
  </si>
  <si>
    <t>02.01.04.01.06.04.</t>
  </si>
  <si>
    <t>EVENTOS Y AUSPICIOS DEPORTIVOS</t>
  </si>
  <si>
    <t>02.01.04.01.06.05.</t>
  </si>
  <si>
    <t>BOMBEROS VOLUNTARIOS</t>
  </si>
  <si>
    <t>02.01.04.01.06.06.</t>
  </si>
  <si>
    <t>02.01.04.01.06.07.</t>
  </si>
  <si>
    <t>02.01.04.01.06.08.</t>
  </si>
  <si>
    <t>02.01.04.01.06.09.</t>
  </si>
  <si>
    <t>ESTACIONAMIENTO CONTROLADO</t>
  </si>
  <si>
    <t>02.01.04.01.06.10.</t>
  </si>
  <si>
    <t>02.01.04.01.06.11.</t>
  </si>
  <si>
    <t>CONSEJO DE LA JUVENTUD, MUJER Y ASESOR</t>
  </si>
  <si>
    <t>02.01.04.01.06.12.</t>
  </si>
  <si>
    <t>02.01.04.01.06.13.</t>
  </si>
  <si>
    <t>02.01.04.01.06.14.</t>
  </si>
  <si>
    <t>FONDO PARA MANTENIMIENTO EDIFICIOS ESCOLARES PROVINCIALES (FODEMEP)</t>
  </si>
  <si>
    <t>02.01.04.01.06.15.</t>
  </si>
  <si>
    <t>CONCEJO DELIBERANTE MUNICIPAL</t>
  </si>
  <si>
    <t>02.01.04.01.07.</t>
  </si>
  <si>
    <t>TRANSFERENCIAS A EMPRESAS PRIVADAS</t>
  </si>
  <si>
    <t>02.01.04.01.08.</t>
  </si>
  <si>
    <t>DEVOLUCIONES</t>
  </si>
  <si>
    <t>DEVOLUCIONES TASA A LA PROPIEDAD</t>
  </si>
  <si>
    <t>DEVOLUCIONES IMPUESTO AUTOMOTOR</t>
  </si>
  <si>
    <t>DEVOLUCIONES VARIAS</t>
  </si>
  <si>
    <t>02.01.04.02.</t>
  </si>
  <si>
    <t>TRANSFERENCIAS CORRIENTES A CLASIFICAR</t>
  </si>
  <si>
    <t>02.01.05.</t>
  </si>
  <si>
    <t>INTERESES Y GASTOS DE LA DEUDA</t>
  </si>
  <si>
    <t>02.01.05.01.</t>
  </si>
  <si>
    <t>INTERESES POR CONVENIO REFINANCIACION LEY 9802</t>
  </si>
  <si>
    <t>02.01.05.02.</t>
  </si>
  <si>
    <t>INTERESES POR DEUDAS CON ORGANISMOS PUBLICOS VARIAS</t>
  </si>
  <si>
    <t>02.01.05.03.</t>
  </si>
  <si>
    <t>INTERESES POR DEUDAS CON ORGANISMOS PRIVADOS VARIAS</t>
  </si>
  <si>
    <t>02.02.</t>
  </si>
  <si>
    <t>ERROGACIONES DE CAPITAL</t>
  </si>
  <si>
    <t>02.02.01.</t>
  </si>
  <si>
    <t>INVERSIONES FISICAS</t>
  </si>
  <si>
    <t>02.02.01.01.</t>
  </si>
  <si>
    <t>02.02.01.02.</t>
  </si>
  <si>
    <t>CONSTRUCCIONES</t>
  </si>
  <si>
    <t>02.02.01.02.01.</t>
  </si>
  <si>
    <t>OBRAS PUBLICAS</t>
  </si>
  <si>
    <t>02.02.01.02.01.01.</t>
  </si>
  <si>
    <t>CONSTRUCCIONES POR CUENTA DE LA MUNICIPALIDAD</t>
  </si>
  <si>
    <t>02.02.01.02.01.01.01.</t>
  </si>
  <si>
    <t>POR CONTRATACION</t>
  </si>
  <si>
    <t>02.02.01.02.01.01.01.01.</t>
  </si>
  <si>
    <t>02.02.01.02.01.01.01.02.</t>
  </si>
  <si>
    <t>OBRAS EN CEMENTERIOS</t>
  </si>
  <si>
    <t>02.02.01.02.01.01.01.03.</t>
  </si>
  <si>
    <t>02.02.01.02.01.01.01.04.</t>
  </si>
  <si>
    <t>DESAGÜES DE LA CIUDAD</t>
  </si>
  <si>
    <t>02.02.01.02.01.01.01.05.</t>
  </si>
  <si>
    <t>02.02.01.02.01.01.01.06.</t>
  </si>
  <si>
    <t>02.02.01.02.01.01.01.07.</t>
  </si>
  <si>
    <t>PUENTES Y PASARELAS</t>
  </si>
  <si>
    <t>02.02.01.02.01.01.01.08.</t>
  </si>
  <si>
    <t>02.02.01.02.01.01.01.09.</t>
  </si>
  <si>
    <t>OBRA DE GAS</t>
  </si>
  <si>
    <t>02.02.01.02.01.01.01.10.</t>
  </si>
  <si>
    <t>AGUA Y CLOACAS</t>
  </si>
  <si>
    <t>02.02.01.02.01.01.01.11.</t>
  </si>
  <si>
    <t>02.02.01.02.01.01.01.12.</t>
  </si>
  <si>
    <t>02.02.01.02.01.01.01.13.</t>
  </si>
  <si>
    <t>02.02.01.02.01.01.01.14.</t>
  </si>
  <si>
    <t>02.02.01.02.01.01.01.15.</t>
  </si>
  <si>
    <t>OBRAS VARIAS</t>
  </si>
  <si>
    <t>02.02.01.02.01.01.02.</t>
  </si>
  <si>
    <t>POR ADMINISTRACION MUNICIPAL</t>
  </si>
  <si>
    <t>02.02.01.02.01.01.02.01.</t>
  </si>
  <si>
    <t>02.02.01.02.01.01.02.02.</t>
  </si>
  <si>
    <t>02.02.01.02.01.01.02.03.</t>
  </si>
  <si>
    <t>02.02.01.02.01.01.02.04.</t>
  </si>
  <si>
    <t>02.02.01.02.01.01.02.05.</t>
  </si>
  <si>
    <t>02.02.01.02.01.01.02.06.</t>
  </si>
  <si>
    <t>02.02.01.02.01.02.</t>
  </si>
  <si>
    <t>CONSTRUCCIONES POR CUENTA DE PROVINCIA Y NACION</t>
  </si>
  <si>
    <t>02.02.01.02.01.02.01.</t>
  </si>
  <si>
    <t>02.02.01.02.01.02.02.</t>
  </si>
  <si>
    <t>02.02.01.02.01.02.03.</t>
  </si>
  <si>
    <t>OTRAS OBRAS POR CUENTA DE PROVINCIA</t>
  </si>
  <si>
    <t>OTRAS OBRAS POR CUENTA DE NACION</t>
  </si>
  <si>
    <t>02.02.01.02.01.03.</t>
  </si>
  <si>
    <t>DEUDAS OBRAS PUBLICAS EJERCICIO ANTERIOR</t>
  </si>
  <si>
    <t>02.02.01.02.01.04.</t>
  </si>
  <si>
    <t>02.02.01.02.02.</t>
  </si>
  <si>
    <t>PRO.CO.MU.VI.</t>
  </si>
  <si>
    <t>02.02.01.02.02.01.</t>
  </si>
  <si>
    <t>GASTOS BANCARIOS</t>
  </si>
  <si>
    <t>02.02.01.02.02.03.</t>
  </si>
  <si>
    <t>REFACCIONES Y DEVOLUCIONES</t>
  </si>
  <si>
    <t>02.02.01.02.02.04.</t>
  </si>
  <si>
    <t>02.02.01.03.</t>
  </si>
  <si>
    <t>BIENES DE CAPITAL</t>
  </si>
  <si>
    <t>02.02.01.03.01.</t>
  </si>
  <si>
    <t>MAQUINARIA, EQUIPOS Y SOFTWARE</t>
  </si>
  <si>
    <t>02.02.01.03.01.01.</t>
  </si>
  <si>
    <t>MAQUINARIA Y EQUIPO DE PRODUCCION Y CONSTRUCCION</t>
  </si>
  <si>
    <t>02.02.01.03.01.02.</t>
  </si>
  <si>
    <t>EQUIPOS DE TRANSPORTES, TRACCION Y ELEVACION</t>
  </si>
  <si>
    <t>02.02.01.03.01.03.</t>
  </si>
  <si>
    <t>EQUIPO SANITARIO Y DE LABORATORIO</t>
  </si>
  <si>
    <t>02.02.01.03.01.04.</t>
  </si>
  <si>
    <t>EQUIPO DE COMUNICACIÓN Y SEÑALAMIENTO</t>
  </si>
  <si>
    <t>02.02.01.03.01.05.</t>
  </si>
  <si>
    <t>EQUIPO EDUCACIONAL Y RECREATIVO</t>
  </si>
  <si>
    <t>02.02.01.03.01.06.</t>
  </si>
  <si>
    <t>EQUIPOS DE OFICINA Y MUEBLES</t>
  </si>
  <si>
    <t>02.02.01.03.01.07.</t>
  </si>
  <si>
    <t>HERRAMIENTAS Y REPUESTOS MAYORES</t>
  </si>
  <si>
    <t>02.02.01.03.01.08.</t>
  </si>
  <si>
    <t>EQUIPOS INFORMATICOS Y SOFTWARE</t>
  </si>
  <si>
    <t>02.02.01.03.01.09.</t>
  </si>
  <si>
    <t>EQUIPOS VARIOS</t>
  </si>
  <si>
    <t>02.02.01.03.01.10.</t>
  </si>
  <si>
    <t>02.02.01.03.02.</t>
  </si>
  <si>
    <t>02.02.01.03.03.</t>
  </si>
  <si>
    <t>OTROS BIENES DE CAPITAL</t>
  </si>
  <si>
    <t>02.02.01.03.04.</t>
  </si>
  <si>
    <t>DEUDAS BIENES DE CAPITAL EJERCICIO ANTERIOR</t>
  </si>
  <si>
    <t>02.02.01.03.05.</t>
  </si>
  <si>
    <t>02.02.02.</t>
  </si>
  <si>
    <t>02.02.02.01.</t>
  </si>
  <si>
    <t>02.02.02.01.01.</t>
  </si>
  <si>
    <t>TRANSFERENCIAS A PERSONAS</t>
  </si>
  <si>
    <t>02.02.02.01.02.</t>
  </si>
  <si>
    <t>02.02.02.01.03.</t>
  </si>
  <si>
    <t>TRANSFERENCIAS PARA ACTIVIDADES CIENTIFICAS O ACADEMICAS</t>
  </si>
  <si>
    <t>02.02.02.01.04.</t>
  </si>
  <si>
    <t>02.02.02.01.05.</t>
  </si>
  <si>
    <t>02.02.02.02.</t>
  </si>
  <si>
    <t>TRANSFERENCIAS DE CAPITAL A CLASIFICAR</t>
  </si>
  <si>
    <t>02.02.02.02.01.</t>
  </si>
  <si>
    <t>02.03.</t>
  </si>
  <si>
    <t>APLICACIONES FINANCIERAS</t>
  </si>
  <si>
    <t>02.03.01.</t>
  </si>
  <si>
    <t>INVERSIONES FINANCIERAS</t>
  </si>
  <si>
    <t>02.03.01.01.</t>
  </si>
  <si>
    <t>ADQUISICION DE ACTIVOS FINANCIEROS VARIOS</t>
  </si>
  <si>
    <t>02.03.02.</t>
  </si>
  <si>
    <t>AMORTIZACION DE LA DEUDA Y DISMINUCION DE OTROS PASIVOS</t>
  </si>
  <si>
    <t>02.03.02.01.</t>
  </si>
  <si>
    <t>AMORTIZACION DEUDA CON ORGANISMOS PUBLICOS</t>
  </si>
  <si>
    <t>02.03.02.01.01.</t>
  </si>
  <si>
    <t>FONDO PERMANENTE</t>
  </si>
  <si>
    <t>02.03.02.01.02.</t>
  </si>
  <si>
    <t>02.03.02.01.03.</t>
  </si>
  <si>
    <t>AMORTIZACION DEUDA CON ORGANISMOS PUBLICOS VARIAS - CAPITAL</t>
  </si>
  <si>
    <t>02.03.02.02.</t>
  </si>
  <si>
    <t>AMORTIZACION DEUDA CON ORGANISMOS PRIVADOS</t>
  </si>
  <si>
    <t>02.03.02.02.01.</t>
  </si>
  <si>
    <t>DEUDAS CON ORGANISMOS PRIVADOS VARIAS - CAPITAL</t>
  </si>
  <si>
    <t>02.03.02.02.02.</t>
  </si>
  <si>
    <t>02.04.</t>
  </si>
  <si>
    <t>NO CLASIFICADOS</t>
  </si>
  <si>
    <t>02.04.01.</t>
  </si>
  <si>
    <t>TRABAJOS PUBLICOS</t>
  </si>
  <si>
    <t>02.04.01.01.</t>
  </si>
  <si>
    <t>GARANTIA DE LICITACIONES</t>
  </si>
  <si>
    <t>02.04.01.02.</t>
  </si>
  <si>
    <t>OTRAS CUENTAS NO CLASIFICADAS</t>
  </si>
  <si>
    <t>02.04.02.</t>
  </si>
  <si>
    <t>CUENTAS DE ORDEN</t>
  </si>
  <si>
    <t>02.04.02.01.</t>
  </si>
  <si>
    <t>CAUSAS LABORALES</t>
  </si>
  <si>
    <t>02.04.02.01.01.</t>
  </si>
  <si>
    <t>RETENCION JUBILACION</t>
  </si>
  <si>
    <t>02.04.02.01.02.</t>
  </si>
  <si>
    <t>RETENCION APROSS</t>
  </si>
  <si>
    <t>02.04.02.01.03.</t>
  </si>
  <si>
    <t>RETENCION SEGURO DE VIDA</t>
  </si>
  <si>
    <t>02.04.02.01.04.</t>
  </si>
  <si>
    <t>RETENCION SINDICATOS</t>
  </si>
  <si>
    <t>02.04.02.01.05.</t>
  </si>
  <si>
    <t>RETENCIONES VARIAS</t>
  </si>
  <si>
    <t>02.04.02.02.</t>
  </si>
  <si>
    <t>CAUSAS IMPOSITIVAS</t>
  </si>
  <si>
    <t>02.04.02.02.01.</t>
  </si>
  <si>
    <t>RETENCION INGRESOS BRUTOS</t>
  </si>
  <si>
    <t>02.04.02.02.02.</t>
  </si>
  <si>
    <t>RETENCION IMPUESTO A LAS GANANCIAS</t>
  </si>
  <si>
    <t>02.04.02.02.03.</t>
  </si>
  <si>
    <t>RETENCION IMPUESTOS VARIOS</t>
  </si>
  <si>
    <t>02.04.02.03.</t>
  </si>
  <si>
    <t>OTROS</t>
  </si>
  <si>
    <t>02.04.02.03.01.</t>
  </si>
  <si>
    <t>DERECHO DE REDUCCION DE RESTOS</t>
  </si>
  <si>
    <t>02.04.02.03.02.</t>
  </si>
  <si>
    <t>DERECHO DE REGISTRO CIVIL</t>
  </si>
  <si>
    <t>02.04.02.03.03.</t>
  </si>
  <si>
    <t>HONORARIOS JUDICIALES</t>
  </si>
  <si>
    <t>02.04.02.03.04.</t>
  </si>
  <si>
    <t>02.04.03.</t>
  </si>
  <si>
    <t>CREDITO ADICIONAL PARA REFUERZO DE PARTIDAS NO CLASIFICADAS</t>
  </si>
  <si>
    <t>02.04.03.01.</t>
  </si>
  <si>
    <t>TOTALES</t>
  </si>
  <si>
    <t>OTRAS TRANSF. A INSTITUCIONES Y/O PERSONAS SIN FINES DE LUCRO</t>
  </si>
  <si>
    <t xml:space="preserve"> </t>
  </si>
  <si>
    <t>02.02.01.02.03.00.</t>
  </si>
  <si>
    <t>PROGRAMA MUNICIPAL DE ACCESO A L A TIERRA</t>
  </si>
  <si>
    <t>02.01.02.22.</t>
  </si>
  <si>
    <t>OTROS SERVICIOS NO CLASIFICADOS</t>
  </si>
  <si>
    <t>ASESORIA LETRADA MUNICIPAL</t>
  </si>
  <si>
    <t>02.01.01.01.01.14.</t>
  </si>
  <si>
    <t>CREDITO ADICIONAL P/REF.DE PARTIDAS</t>
  </si>
  <si>
    <t>ELEMENTOS COLECCIONABLES</t>
  </si>
  <si>
    <t>02.02.01.02.01.01.02.01.01</t>
  </si>
  <si>
    <t>02.02.01.02.01.01.02.01.02</t>
  </si>
  <si>
    <t>BIENES</t>
  </si>
  <si>
    <t>PERSONAL Y SERVICIOS</t>
  </si>
  <si>
    <t>02.02.01.02.01.01.02.02.01</t>
  </si>
  <si>
    <t>02.02.01.02.01.01.02.02.02</t>
  </si>
  <si>
    <t>02.02.01.02.01.01.02.03.01</t>
  </si>
  <si>
    <t>02.02.01.02.01.01.02.03.02</t>
  </si>
  <si>
    <t>02.02.01.02.01.01.02.04.01</t>
  </si>
  <si>
    <t>02.02.01.02.01.01.02.04.02</t>
  </si>
  <si>
    <t>02.02.01.02.01.01.02.05.01</t>
  </si>
  <si>
    <t>02.02.01.02.01.01.02.05.02</t>
  </si>
  <si>
    <t>02.02.01.02.01.01.02.06.01</t>
  </si>
  <si>
    <t>02.02.01.02.01.01.02.06.02</t>
  </si>
  <si>
    <t>FONDO ESPEC.P/TRATAMIENTOS RSU Y SANEAMIENTO AMBIENTAL</t>
  </si>
  <si>
    <t>PERS.SUPERIOR ADMINISTRATIVO</t>
  </si>
  <si>
    <t>CONSTRUCCION DE VIVIENDAS SOCIALES</t>
  </si>
  <si>
    <t>CONVENIO REFINANCIACION  LEY 9802 -  CAPITAL</t>
  </si>
  <si>
    <t>TIERRAS  Y  TERRENOS</t>
  </si>
  <si>
    <t>02.01.04.02.01</t>
  </si>
  <si>
    <t>BACHEO Y MEJORAMIENTO DE CALLES</t>
  </si>
  <si>
    <t>PLAZAS , PASEOS, PLAZOLETAS  Y CICLOVIAS</t>
  </si>
  <si>
    <t>FONDO FIDUCIARIO</t>
  </si>
  <si>
    <t>OBRAS VIALES</t>
  </si>
  <si>
    <t>GASTOS DE PAPELERIA</t>
  </si>
  <si>
    <t>MANTENIMIENTO, REPARACION Y LIMPIEZA</t>
  </si>
  <si>
    <t>MANTENIMIENTO Y REPARACIONES VARIAS</t>
  </si>
  <si>
    <t>MANTENIMIENTO Y REPARACIONES DE VEHICULOS, MAQUINAS Y EQUIPOS</t>
  </si>
  <si>
    <t>02.01.03.17.</t>
  </si>
  <si>
    <t>02.01.03.18.</t>
  </si>
  <si>
    <t>PUBLICIDAD, PROPAGANDA Y AUSPICIOS</t>
  </si>
  <si>
    <t>EVENTOS Y FESTIVALES DIVERSOS</t>
  </si>
  <si>
    <t>CAPACITACIÓN E INSTRUCCIÓN DEPORTIVA Y CULTURAL</t>
  </si>
  <si>
    <t>PROGRAMA NUCLEOS BARRIALES</t>
  </si>
  <si>
    <t>02.01.04.01.09.</t>
  </si>
  <si>
    <t>EDIFICIOS MUNICIPALES Y OTROS INMUEBLES MUNICIPALES</t>
  </si>
  <si>
    <t>OBRAS PLAN DE MANEJO PARQUE TAU</t>
  </si>
  <si>
    <t>02.02.01.02.04.00.</t>
  </si>
  <si>
    <t>02.02.01.02.05.00.</t>
  </si>
  <si>
    <t>CREDITO ADICIONAL PARA REFUEZO DE PARTIDAS</t>
  </si>
  <si>
    <t>PERSONAL CONTRATADO Y JORNALIZADO</t>
  </si>
  <si>
    <t>AGUINALDO PERSONAL CONTRATADO Y JORNALIZADO</t>
  </si>
  <si>
    <t>APORTE JUB.PERS.CONTR. Y JORNALIZADO(ADM.CONS.MANT.)</t>
  </si>
  <si>
    <t>APORTE JUB.PERS.CONTR. Y JORNALIZADO(T.PÚBLICOS)</t>
  </si>
  <si>
    <t>DEUDAS VARIAS PERSONAL CONTRATADO Y JORNALIZADO</t>
  </si>
  <si>
    <t>JUICIOS PENDIENTES</t>
  </si>
  <si>
    <t xml:space="preserve">PLAN I </t>
  </si>
  <si>
    <t>CORTES DE PASTO Y PODA</t>
  </si>
  <si>
    <t>TRANSFERENCIAS  REINTEGRABLES</t>
  </si>
  <si>
    <t xml:space="preserve">TRANSFERENCIAS NO REINTEGRABLES </t>
  </si>
  <si>
    <t>ROPA DE TRABAJO, ELEMENTOS DE SEGURIDAD Y OTRAS PRENDAS</t>
  </si>
  <si>
    <t>PRODUCTOS  E INSUMOS VETERINARIOS</t>
  </si>
  <si>
    <t xml:space="preserve">PRODUCTOS ALIMENTICIOS </t>
  </si>
  <si>
    <t>ARTICULOS DE LIBRERÍA, UTILES DE ESCRITORIO Y OFICINA</t>
  </si>
  <si>
    <t>ABONOS, FERTILIZANTES, INSECTICIDAS, SEMILLAS Y OTROS</t>
  </si>
  <si>
    <t>MATERIALES PARA CONSERVACION Y REPARACIÓN</t>
  </si>
  <si>
    <t>MANTENIMIENTO Y REPARACIONES DE INMUEBLES Y ESPACIOS PÚBLICOS</t>
  </si>
  <si>
    <t>02.01.03.03.06.</t>
  </si>
  <si>
    <t>MANTENIMIENTOS Y REPARACIONES VIALES</t>
  </si>
  <si>
    <t>MANTENIMIENTO DE SISTEMAS INFORMATICOS - LICENCIAS DE USO</t>
  </si>
  <si>
    <t>MEDICAMENTOS  E INSUMOS HOSPITALARIOS PARA AYUDA SOCIAL</t>
  </si>
  <si>
    <t>PROGRAMA DE ENTRENAMIENTOS LABORALES MUNICIPALES</t>
  </si>
  <si>
    <t>02.01.04.01.10.</t>
  </si>
  <si>
    <t>02.01.04.01.11.</t>
  </si>
  <si>
    <t>BECAS ESTUDIANTILES Y DEPORTIVAS</t>
  </si>
  <si>
    <t>PAGO DE SUPLENCIAS Y LICENCIAS</t>
  </si>
  <si>
    <t>PAGO DE SUPLENCIAS Y LICENCIAS  PERS. CONTRATADO Y JORNALIZADO</t>
  </si>
  <si>
    <t>SUPLENCIAS Y LICENCIAS PERS. CONTRATADO Y JORNALIZADO</t>
  </si>
  <si>
    <t>SISTEMA DE OBRAS Y REPARACION POR AHORRO PREVIO</t>
  </si>
  <si>
    <t>02.02.01.02.06.00.</t>
  </si>
  <si>
    <t>PROGRAMA VIVIENDA SEMILLA</t>
  </si>
  <si>
    <t>02.02.01.03.06.</t>
  </si>
  <si>
    <t>PLAN NACER Y SUMAR - BIENES DE CAPITAL</t>
  </si>
  <si>
    <t>TRANSFERENCIAS PARA  EROGACIONES CORRIENTES</t>
  </si>
  <si>
    <t>TRANSFERENCIAS DE CAPITAL</t>
  </si>
  <si>
    <t>GASTOS PARA CONTINGENCIAS CLIMATICAS O IMPREVISTOS</t>
  </si>
  <si>
    <t>PRIMAS Y GASTOS DE SEGUROS VEHICULOS Y MAQUINARIAS</t>
  </si>
  <si>
    <t>02.01.03.19</t>
  </si>
  <si>
    <t>SERVICIOS PARA CONTINGENCIAS CLIMATICAS O IMPREVISTOS</t>
  </si>
  <si>
    <t xml:space="preserve">PROGRAMA  DE ATENCION ANCIANOS </t>
  </si>
  <si>
    <t xml:space="preserve">PROGRAMA  DE ATENCION AL NIÑO Y A LA FAMILIA </t>
  </si>
  <si>
    <t>FONDO FUNDACION PARA EL DESARROLLO LOCAL "LELIO LAMBERTINI"</t>
  </si>
  <si>
    <t>FONDO FUNDACION PARA LA ENSEÑANZA UNIVERSITARIA "DR. E. LERDA"</t>
  </si>
  <si>
    <t>FONDO PATRIMONIO HISTORICO, CULTURAL Y DESARROLLO URBANISTICO</t>
  </si>
  <si>
    <t>PROGRAMA DE PARTICIPACION VECINAL - CENTROS VECINALES</t>
  </si>
  <si>
    <t xml:space="preserve">BANCO DE SANGRE             </t>
  </si>
  <si>
    <t>OBRAS PARA SANEAMIENTO  AMBIENTAL Y CAMBIO CLIMATICO</t>
  </si>
  <si>
    <t>MATERIALES ELECTRICOS Y DE ILUMINACION</t>
  </si>
  <si>
    <t>PAVIMENTO  Y CORDON CUNETA</t>
  </si>
  <si>
    <t>EQUIPOS DE VIGILANCIA Y CONTROL CIUDADANO</t>
  </si>
  <si>
    <t>02.01.01.02.07.</t>
  </si>
  <si>
    <t>02.01.01.02.07.01</t>
  </si>
  <si>
    <t>TRANSFERENCIAS A INSTITUCIONES DE ENSEÑANZA Y PARA ACTIVIDADES CIENT. O ACADEMICAS</t>
  </si>
  <si>
    <t>OTRAS TANSFERENCIAS AL SECTOR PÚBLICO</t>
  </si>
  <si>
    <t>FONDO DESTINADO AL MANTENIMIENTO DE MOVILES POLICIALES (FOMEP)</t>
  </si>
  <si>
    <t>02.01.04.01.12.</t>
  </si>
  <si>
    <t>PROGRAMA MURALISMO LOCAL</t>
  </si>
  <si>
    <t>02.01.04.01.13.01.</t>
  </si>
  <si>
    <t>02.01.04.01.13.02.</t>
  </si>
  <si>
    <t>02.01.04.01.13.03.</t>
  </si>
  <si>
    <t>OBRA PLANTA REFUNCIONALIZACION LIQUIDOS CLOACALES</t>
  </si>
  <si>
    <t>PLAN SUMAR BIENES DE CONSUMO</t>
  </si>
  <si>
    <t>PLAN SUMAR SERVICIOS</t>
  </si>
  <si>
    <t>TRANSFERENCIAS AL SECTOR PUBLICO Y PRIVADO</t>
  </si>
  <si>
    <t>02.01.04.01.13.</t>
  </si>
  <si>
    <t>PROGRAMA DE ESTIMULO A LA PRODUCCION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</si>
</sst>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\ * #,##0.00_-;\-&quot;$&quot;\ * #,##0.00_-;_-&quot;$&quot;\ * &quot;-&quot;??_-;_-@_-"/>
    <numFmt numFmtId="165" formatCode="_ * #,##0.00_ ;_ * \-#,##0.00_ ;_ * &quot;-&quot;??_ ;_ @_ "/>
  </numFmts>
  <fonts count="2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  <charset val="204"/>
    </font>
    <font>
      <sz val="12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  <charset val="204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color theme="5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2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8" fillId="0" borderId="0"/>
    <xf numFmtId="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</cellStyleXfs>
  <cellXfs count="56">
    <xf numFmtId="0" fontId="0" fillId="0" borderId="0" xfId="0"/>
    <xf numFmtId="0" fontId="2" fillId="2" borderId="0" xfId="0" applyFont="1" applyFill="1"/>
    <xf numFmtId="0" fontId="17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2" fillId="0" borderId="0" xfId="4" applyFont="1" applyFill="1"/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" fontId="0" fillId="0" borderId="1" xfId="0" applyNumberFormat="1" applyBorder="1" applyAlignment="1">
      <alignment horizontal="right" vertical="top"/>
    </xf>
    <xf numFmtId="4" fontId="5" fillId="0" borderId="1" xfId="0" applyNumberFormat="1" applyFont="1" applyBorder="1" applyAlignment="1">
      <alignment horizontal="right" vertical="top"/>
    </xf>
    <xf numFmtId="4" fontId="0" fillId="0" borderId="1" xfId="0" applyNumberFormat="1" applyBorder="1" applyAlignment="1">
      <alignment vertical="top"/>
    </xf>
    <xf numFmtId="4" fontId="3" fillId="0" borderId="1" xfId="0" applyNumberFormat="1" applyFont="1" applyBorder="1" applyAlignment="1">
      <alignment horizontal="right" vertical="top"/>
    </xf>
    <xf numFmtId="164" fontId="0" fillId="0" borderId="0" xfId="4" applyFont="1" applyFill="1"/>
    <xf numFmtId="0" fontId="0" fillId="0" borderId="1" xfId="0" applyBorder="1" applyAlignment="1">
      <alignment horizontal="left" vertical="top"/>
    </xf>
    <xf numFmtId="4" fontId="3" fillId="0" borderId="1" xfId="1" applyNumberFormat="1" applyFont="1" applyBorder="1" applyAlignment="1">
      <alignment horizontal="right" vertical="top"/>
    </xf>
    <xf numFmtId="4" fontId="3" fillId="0" borderId="1" xfId="1" applyNumberFormat="1" applyFont="1" applyBorder="1" applyAlignment="1">
      <alignment vertical="top"/>
    </xf>
    <xf numFmtId="9" fontId="0" fillId="0" borderId="0" xfId="5" applyFont="1" applyFill="1"/>
    <xf numFmtId="4" fontId="3" fillId="0" borderId="1" xfId="0" applyNumberFormat="1" applyFont="1" applyBorder="1" applyAlignment="1">
      <alignment vertical="top"/>
    </xf>
    <xf numFmtId="4" fontId="17" fillId="0" borderId="1" xfId="0" applyNumberFormat="1" applyFon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4" fontId="17" fillId="0" borderId="1" xfId="0" applyNumberFormat="1" applyFont="1" applyBorder="1" applyAlignment="1">
      <alignment vertical="top"/>
    </xf>
    <xf numFmtId="0" fontId="17" fillId="0" borderId="1" xfId="0" applyFont="1" applyBorder="1" applyAlignment="1">
      <alignment horizontal="left" vertical="top"/>
    </xf>
    <xf numFmtId="164" fontId="17" fillId="0" borderId="0" xfId="4" applyFont="1" applyFill="1"/>
    <xf numFmtId="4" fontId="9" fillId="0" borderId="1" xfId="0" applyNumberFormat="1" applyFont="1" applyBorder="1" applyAlignment="1">
      <alignment horizontal="right" vertical="top"/>
    </xf>
    <xf numFmtId="4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4" fontId="6" fillId="0" borderId="1" xfId="0" applyNumberFormat="1" applyFont="1" applyBorder="1" applyAlignment="1">
      <alignment horizontal="right" vertical="top"/>
    </xf>
    <xf numFmtId="4" fontId="2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horizontal="right" vertical="top"/>
    </xf>
    <xf numFmtId="4" fontId="9" fillId="0" borderId="1" xfId="0" applyNumberFormat="1" applyFont="1" applyBorder="1" applyAlignment="1">
      <alignment vertical="top"/>
    </xf>
    <xf numFmtId="0" fontId="16" fillId="0" borderId="1" xfId="0" applyFont="1" applyBorder="1" applyAlignment="1">
      <alignment horizontal="left" vertical="top"/>
    </xf>
    <xf numFmtId="4" fontId="15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 applyAlignment="1">
      <alignment horizontal="right" vertical="top"/>
    </xf>
    <xf numFmtId="4" fontId="11" fillId="0" borderId="1" xfId="0" applyNumberFormat="1" applyFont="1" applyBorder="1" applyAlignment="1">
      <alignment horizontal="right" vertical="top"/>
    </xf>
    <xf numFmtId="0" fontId="9" fillId="0" borderId="1" xfId="0" applyFont="1" applyBorder="1" applyAlignment="1">
      <alignment horizontal="left" vertical="top"/>
    </xf>
    <xf numFmtId="4" fontId="12" fillId="0" borderId="1" xfId="0" applyNumberFormat="1" applyFont="1" applyBorder="1" applyAlignment="1">
      <alignment vertical="top"/>
    </xf>
    <xf numFmtId="4" fontId="11" fillId="0" borderId="1" xfId="0" applyNumberFormat="1" applyFont="1" applyBorder="1" applyAlignment="1">
      <alignment vertical="top"/>
    </xf>
    <xf numFmtId="0" fontId="11" fillId="0" borderId="1" xfId="0" applyFont="1" applyBorder="1" applyAlignment="1">
      <alignment horizontal="left" vertical="top"/>
    </xf>
    <xf numFmtId="4" fontId="13" fillId="0" borderId="1" xfId="0" applyNumberFormat="1" applyFont="1" applyBorder="1" applyAlignment="1">
      <alignment horizontal="right" vertical="top"/>
    </xf>
    <xf numFmtId="4" fontId="10" fillId="0" borderId="1" xfId="0" applyNumberFormat="1" applyFont="1" applyBorder="1" applyAlignment="1">
      <alignment horizontal="right" vertical="top"/>
    </xf>
    <xf numFmtId="4" fontId="10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left" vertical="top"/>
    </xf>
    <xf numFmtId="4" fontId="0" fillId="0" borderId="2" xfId="0" applyNumberFormat="1" applyBorder="1" applyAlignment="1">
      <alignment horizontal="right" vertical="top"/>
    </xf>
    <xf numFmtId="4" fontId="10" fillId="0" borderId="2" xfId="0" applyNumberFormat="1" applyFont="1" applyBorder="1" applyAlignment="1">
      <alignment horizontal="right" vertical="top"/>
    </xf>
    <xf numFmtId="4" fontId="0" fillId="0" borderId="2" xfId="0" applyNumberFormat="1" applyBorder="1" applyAlignment="1">
      <alignment vertical="top"/>
    </xf>
    <xf numFmtId="0" fontId="0" fillId="0" borderId="2" xfId="0" applyBorder="1" applyAlignment="1">
      <alignment horizontal="left" vertical="top"/>
    </xf>
    <xf numFmtId="4" fontId="7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vertical="top"/>
    </xf>
    <xf numFmtId="4" fontId="0" fillId="0" borderId="0" xfId="0" applyNumberFormat="1" applyAlignment="1">
      <alignment horizontal="right"/>
    </xf>
    <xf numFmtId="4" fontId="0" fillId="0" borderId="0" xfId="0" applyNumberFormat="1"/>
    <xf numFmtId="0" fontId="8" fillId="0" borderId="0" xfId="0" applyFont="1"/>
    <xf numFmtId="0" fontId="4" fillId="0" borderId="1" xfId="0" applyFont="1" applyBorder="1" applyAlignment="1">
      <alignment horizontal="left" vertical="top"/>
    </xf>
  </cellXfs>
  <cellStyles count="7">
    <cellStyle name="Millares 2" xfId="6"/>
    <cellStyle name="Moneda" xfId="4" builtinId="4"/>
    <cellStyle name="Moneda 2" xfId="3"/>
    <cellStyle name="Normal" xfId="0" builtinId="0"/>
    <cellStyle name="Normal 2" xfId="1"/>
    <cellStyle name="Porcentaje" xfId="5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70770</xdr:colOff>
      <xdr:row>4</xdr:row>
      <xdr:rowOff>155133</xdr:rowOff>
    </xdr:from>
    <xdr:to>
      <xdr:col>0</xdr:col>
      <xdr:colOff>1075604</xdr:colOff>
      <xdr:row>48</xdr:row>
      <xdr:rowOff>133263</xdr:rowOff>
    </xdr:to>
    <xdr:grpSp>
      <xdr:nvGrpSpPr>
        <xdr:cNvPr id="8" name="Grupo 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pSpPr/>
      </xdr:nvGrpSpPr>
      <xdr:grpSpPr>
        <a:xfrm>
          <a:off x="70770" y="1202883"/>
          <a:ext cx="814334" cy="8360130"/>
          <a:chOff x="70770" y="16916405"/>
          <a:chExt cx="1004834" cy="7993990"/>
        </a:xfrm>
      </xdr:grpSpPr>
      <xdr:pic>
        <xdr:nvPicPr>
          <xdr:cNvPr id="9" name="Imagen 19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>
            <a:off x="98108" y="23880024"/>
            <a:ext cx="950157" cy="1004834"/>
          </a:xfrm>
          <a:prstGeom prst="rect">
            <a:avLst/>
          </a:prstGeom>
          <a:noFill/>
        </xdr:spPr>
      </xdr:pic>
      <xdr:sp macro="" textlink="">
        <xdr:nvSpPr>
          <xdr:cNvPr id="10" name="Text Box 3">
            <a:extLst>
              <a:ext uri="{FF2B5EF4-FFF2-40B4-BE49-F238E27FC236}">
                <a16:creationId xmlns:a16="http://schemas.microsoft.com/office/drawing/2014/main" xmlns="" id="{00000000-0008-0000-0000-00000A000000}"/>
              </a:ext>
            </a:extLst>
          </xdr:cNvPr>
          <xdr:cNvSpPr txBox="1">
            <a:spLocks noChangeArrowheads="1"/>
          </xdr:cNvSpPr>
        </xdr:nvSpPr>
        <xdr:spPr bwMode="auto">
          <a:xfrm rot="16200000">
            <a:off x="-3395674" y="20576197"/>
            <a:ext cx="7993990" cy="67440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vert270" wrap="square" lIns="0" tIns="0" rIns="0" bIns="0" anchor="ctr" anchorCtr="0" upright="1">
            <a:noAutofit/>
          </a:bodyPr>
          <a:lstStyle/>
          <a:p>
            <a:pPr marL="12700" marR="0" lvl="0" indent="0" algn="ctr" defTabSz="914400" eaLnBrk="1" fontAlgn="auto" latinLnBrk="0" hangingPunct="1">
              <a:lnSpc>
                <a:spcPts val="29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Concejo Deliberante de laCiud</a:t>
            </a:r>
            <a:r>
              <a:rPr kumimoji="0" lang="es-AR" sz="3600" b="0" i="0" u="none" strike="noStrike" kern="0" cap="none" spc="1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a</a:t>
            </a: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d de</a:t>
            </a:r>
            <a:r>
              <a:rPr kumimoji="0" lang="es-AR" sz="3600" b="0" i="0" u="none" strike="noStrike" kern="0" cap="none" spc="-2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 </a:t>
            </a:r>
            <a:r>
              <a:rPr kumimoji="0" lang="es-AR" sz="3600" b="0" i="0" u="none" strike="noStrike" kern="0" cap="none" spc="15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B</a:t>
            </a: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ell</a:t>
            </a:r>
            <a:r>
              <a:rPr kumimoji="0" lang="es-AR" sz="3600" b="0" i="0" u="none" strike="noStrike" kern="0" cap="none" spc="-5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 </a:t>
            </a: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V</a:t>
            </a:r>
            <a:r>
              <a:rPr kumimoji="0" lang="es-AR" sz="3600" b="0" i="0" u="none" strike="noStrike" kern="0" cap="none" spc="1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i</a:t>
            </a: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lle</a:t>
            </a:r>
            <a:endParaRPr kumimoji="0" lang="es-A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0</xdr:col>
      <xdr:colOff>68036</xdr:colOff>
      <xdr:row>63</xdr:row>
      <xdr:rowOff>27214</xdr:rowOff>
    </xdr:from>
    <xdr:to>
      <xdr:col>0</xdr:col>
      <xdr:colOff>1072870</xdr:colOff>
      <xdr:row>106</xdr:row>
      <xdr:rowOff>195843</xdr:rowOff>
    </xdr:to>
    <xdr:grpSp>
      <xdr:nvGrpSpPr>
        <xdr:cNvPr id="18" name="Grupo 18">
          <a:extLst>
            <a:ext uri="{FF2B5EF4-FFF2-40B4-BE49-F238E27FC236}">
              <a16:creationId xmlns:a16="http://schemas.microsoft.com/office/drawing/2014/main" xmlns="" id="{5221B925-176A-4EC9-8A18-FF7C46ED70D7}"/>
            </a:ext>
          </a:extLst>
        </xdr:cNvPr>
        <xdr:cNvGrpSpPr/>
      </xdr:nvGrpSpPr>
      <xdr:grpSpPr>
        <a:xfrm>
          <a:off x="68036" y="12314464"/>
          <a:ext cx="814334" cy="8360129"/>
          <a:chOff x="57163" y="18048379"/>
          <a:chExt cx="1004834" cy="7993990"/>
        </a:xfrm>
      </xdr:grpSpPr>
      <xdr:pic>
        <xdr:nvPicPr>
          <xdr:cNvPr id="19" name="Imagen 19">
            <a:extLst>
              <a:ext uri="{FF2B5EF4-FFF2-40B4-BE49-F238E27FC236}">
                <a16:creationId xmlns:a16="http://schemas.microsoft.com/office/drawing/2014/main" xmlns="" id="{5BA35E38-5545-1CB5-48EE-95B0132F6F23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>
            <a:off x="84501" y="24933934"/>
            <a:ext cx="950157" cy="1004834"/>
          </a:xfrm>
          <a:prstGeom prst="rect">
            <a:avLst/>
          </a:prstGeom>
          <a:noFill/>
        </xdr:spPr>
      </xdr:pic>
      <xdr:sp macro="" textlink="">
        <xdr:nvSpPr>
          <xdr:cNvPr id="20" name="Text Box 3">
            <a:extLst>
              <a:ext uri="{FF2B5EF4-FFF2-40B4-BE49-F238E27FC236}">
                <a16:creationId xmlns:a16="http://schemas.microsoft.com/office/drawing/2014/main" xmlns="" id="{15C8F6B9-6696-597A-82B9-AFD133A5DE58}"/>
              </a:ext>
            </a:extLst>
          </xdr:cNvPr>
          <xdr:cNvSpPr txBox="1">
            <a:spLocks noChangeArrowheads="1"/>
          </xdr:cNvSpPr>
        </xdr:nvSpPr>
        <xdr:spPr bwMode="auto">
          <a:xfrm rot="16200000">
            <a:off x="-3463709" y="21708171"/>
            <a:ext cx="7993990" cy="67440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vert270" wrap="square" lIns="0" tIns="0" rIns="0" bIns="0" anchor="ctr" anchorCtr="0" upright="1">
            <a:noAutofit/>
          </a:bodyPr>
          <a:lstStyle/>
          <a:p>
            <a:pPr marL="12700" marR="0" lvl="0" indent="0" algn="ctr" defTabSz="914400" eaLnBrk="1" fontAlgn="auto" latinLnBrk="0" hangingPunct="1">
              <a:lnSpc>
                <a:spcPts val="29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Concejo Deliberante de laCiud</a:t>
            </a:r>
            <a:r>
              <a:rPr kumimoji="0" lang="es-AR" sz="3600" b="0" i="0" u="none" strike="noStrike" kern="0" cap="none" spc="1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a</a:t>
            </a: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d de</a:t>
            </a:r>
            <a:r>
              <a:rPr kumimoji="0" lang="es-AR" sz="3600" b="0" i="0" u="none" strike="noStrike" kern="0" cap="none" spc="-2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 </a:t>
            </a:r>
            <a:r>
              <a:rPr kumimoji="0" lang="es-AR" sz="3600" b="0" i="0" u="none" strike="noStrike" kern="0" cap="none" spc="15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B</a:t>
            </a: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ell</a:t>
            </a:r>
            <a:r>
              <a:rPr kumimoji="0" lang="es-AR" sz="3600" b="0" i="0" u="none" strike="noStrike" kern="0" cap="none" spc="-5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 </a:t>
            </a: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V</a:t>
            </a:r>
            <a:r>
              <a:rPr kumimoji="0" lang="es-AR" sz="3600" b="0" i="0" u="none" strike="noStrike" kern="0" cap="none" spc="1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i</a:t>
            </a: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lle</a:t>
            </a:r>
            <a:endParaRPr kumimoji="0" lang="es-A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0</xdr:col>
      <xdr:colOff>108858</xdr:colOff>
      <xdr:row>121</xdr:row>
      <xdr:rowOff>95254</xdr:rowOff>
    </xdr:from>
    <xdr:to>
      <xdr:col>0</xdr:col>
      <xdr:colOff>1113692</xdr:colOff>
      <xdr:row>165</xdr:row>
      <xdr:rowOff>73384</xdr:rowOff>
    </xdr:to>
    <xdr:grpSp>
      <xdr:nvGrpSpPr>
        <xdr:cNvPr id="21" name="Grupo 18">
          <a:extLst>
            <a:ext uri="{FF2B5EF4-FFF2-40B4-BE49-F238E27FC236}">
              <a16:creationId xmlns:a16="http://schemas.microsoft.com/office/drawing/2014/main" xmlns="" id="{08519CD3-CAC7-477B-B47B-2730B56FDBA4}"/>
            </a:ext>
          </a:extLst>
        </xdr:cNvPr>
        <xdr:cNvGrpSpPr/>
      </xdr:nvGrpSpPr>
      <xdr:grpSpPr>
        <a:xfrm>
          <a:off x="108858" y="23445111"/>
          <a:ext cx="776234" cy="8360130"/>
          <a:chOff x="43556" y="18855076"/>
          <a:chExt cx="1004834" cy="7993990"/>
        </a:xfrm>
      </xdr:grpSpPr>
      <xdr:pic>
        <xdr:nvPicPr>
          <xdr:cNvPr id="22" name="Imagen 19">
            <a:extLst>
              <a:ext uri="{FF2B5EF4-FFF2-40B4-BE49-F238E27FC236}">
                <a16:creationId xmlns:a16="http://schemas.microsoft.com/office/drawing/2014/main" xmlns="" id="{091C7C9F-05B2-32DB-DCE2-94131F5216E4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>
            <a:off x="70894" y="25740628"/>
            <a:ext cx="950157" cy="1004834"/>
          </a:xfrm>
          <a:prstGeom prst="rect">
            <a:avLst/>
          </a:prstGeom>
          <a:noFill/>
        </xdr:spPr>
      </xdr:pic>
      <xdr:sp macro="" textlink="">
        <xdr:nvSpPr>
          <xdr:cNvPr id="23" name="Text Box 3">
            <a:extLst>
              <a:ext uri="{FF2B5EF4-FFF2-40B4-BE49-F238E27FC236}">
                <a16:creationId xmlns:a16="http://schemas.microsoft.com/office/drawing/2014/main" xmlns="" id="{01BDF206-A6C2-BC70-65CB-0FE4AAE55691}"/>
              </a:ext>
            </a:extLst>
          </xdr:cNvPr>
          <xdr:cNvSpPr txBox="1">
            <a:spLocks noChangeArrowheads="1"/>
          </xdr:cNvSpPr>
        </xdr:nvSpPr>
        <xdr:spPr bwMode="auto">
          <a:xfrm rot="16200000">
            <a:off x="-3409278" y="22514868"/>
            <a:ext cx="7993990" cy="67440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vert270" wrap="square" lIns="0" tIns="0" rIns="0" bIns="0" anchor="ctr" anchorCtr="0" upright="1">
            <a:noAutofit/>
          </a:bodyPr>
          <a:lstStyle/>
          <a:p>
            <a:pPr marL="12700" marR="0" lvl="0" indent="0" algn="ctr" defTabSz="914400" eaLnBrk="1" fontAlgn="auto" latinLnBrk="0" hangingPunct="1">
              <a:lnSpc>
                <a:spcPts val="29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Concejo Deliberante de laCiud</a:t>
            </a:r>
            <a:r>
              <a:rPr kumimoji="0" lang="es-AR" sz="3600" b="0" i="0" u="none" strike="noStrike" kern="0" cap="none" spc="1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a</a:t>
            </a: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d de</a:t>
            </a:r>
            <a:r>
              <a:rPr kumimoji="0" lang="es-AR" sz="3600" b="0" i="0" u="none" strike="noStrike" kern="0" cap="none" spc="-2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 </a:t>
            </a:r>
            <a:r>
              <a:rPr kumimoji="0" lang="es-AR" sz="3600" b="0" i="0" u="none" strike="noStrike" kern="0" cap="none" spc="15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B</a:t>
            </a: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ell</a:t>
            </a:r>
            <a:r>
              <a:rPr kumimoji="0" lang="es-AR" sz="3600" b="0" i="0" u="none" strike="noStrike" kern="0" cap="none" spc="-5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 </a:t>
            </a: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V</a:t>
            </a:r>
            <a:r>
              <a:rPr kumimoji="0" lang="es-AR" sz="3600" b="0" i="0" u="none" strike="noStrike" kern="0" cap="none" spc="1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i</a:t>
            </a: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lle</a:t>
            </a:r>
            <a:endParaRPr kumimoji="0" lang="es-A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0</xdr:col>
      <xdr:colOff>54428</xdr:colOff>
      <xdr:row>182</xdr:row>
      <xdr:rowOff>136075</xdr:rowOff>
    </xdr:from>
    <xdr:to>
      <xdr:col>0</xdr:col>
      <xdr:colOff>1059262</xdr:colOff>
      <xdr:row>226</xdr:row>
      <xdr:rowOff>114205</xdr:rowOff>
    </xdr:to>
    <xdr:grpSp>
      <xdr:nvGrpSpPr>
        <xdr:cNvPr id="24" name="Grupo 18">
          <a:extLst>
            <a:ext uri="{FF2B5EF4-FFF2-40B4-BE49-F238E27FC236}">
              <a16:creationId xmlns:a16="http://schemas.microsoft.com/office/drawing/2014/main" xmlns="" id="{3F5B4A05-4A3D-4F04-BD29-E9B0AD6D9A3B}"/>
            </a:ext>
          </a:extLst>
        </xdr:cNvPr>
        <xdr:cNvGrpSpPr/>
      </xdr:nvGrpSpPr>
      <xdr:grpSpPr>
        <a:xfrm>
          <a:off x="54428" y="35106432"/>
          <a:ext cx="833384" cy="8360130"/>
          <a:chOff x="111591" y="18985188"/>
          <a:chExt cx="1004834" cy="7993990"/>
        </a:xfrm>
      </xdr:grpSpPr>
      <xdr:pic>
        <xdr:nvPicPr>
          <xdr:cNvPr id="25" name="Imagen 19">
            <a:extLst>
              <a:ext uri="{FF2B5EF4-FFF2-40B4-BE49-F238E27FC236}">
                <a16:creationId xmlns:a16="http://schemas.microsoft.com/office/drawing/2014/main" xmlns="" id="{D3DC77D2-7EBA-989C-363C-0F0A228F4A55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>
            <a:off x="138929" y="25909771"/>
            <a:ext cx="950157" cy="1004834"/>
          </a:xfrm>
          <a:prstGeom prst="rect">
            <a:avLst/>
          </a:prstGeom>
          <a:noFill/>
        </xdr:spPr>
      </xdr:pic>
      <xdr:sp macro="" textlink="">
        <xdr:nvSpPr>
          <xdr:cNvPr id="26" name="Text Box 3">
            <a:extLst>
              <a:ext uri="{FF2B5EF4-FFF2-40B4-BE49-F238E27FC236}">
                <a16:creationId xmlns:a16="http://schemas.microsoft.com/office/drawing/2014/main" xmlns="" id="{A557A6FC-7513-9017-2DFB-68E0D469FA4C}"/>
              </a:ext>
            </a:extLst>
          </xdr:cNvPr>
          <xdr:cNvSpPr txBox="1">
            <a:spLocks noChangeArrowheads="1"/>
          </xdr:cNvSpPr>
        </xdr:nvSpPr>
        <xdr:spPr bwMode="auto">
          <a:xfrm rot="16200000">
            <a:off x="-3300421" y="22644980"/>
            <a:ext cx="7993990" cy="67440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vert270" wrap="square" lIns="0" tIns="0" rIns="0" bIns="0" anchor="ctr" anchorCtr="0" upright="1">
            <a:noAutofit/>
          </a:bodyPr>
          <a:lstStyle/>
          <a:p>
            <a:pPr marL="12700" marR="0" lvl="0" indent="0" algn="ctr" defTabSz="914400" eaLnBrk="1" fontAlgn="auto" latinLnBrk="0" hangingPunct="1">
              <a:lnSpc>
                <a:spcPts val="29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Concejo Deliberante de laCiud</a:t>
            </a:r>
            <a:r>
              <a:rPr kumimoji="0" lang="es-AR" sz="3600" b="0" i="0" u="none" strike="noStrike" kern="0" cap="none" spc="1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a</a:t>
            </a: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d de</a:t>
            </a:r>
            <a:r>
              <a:rPr kumimoji="0" lang="es-AR" sz="3600" b="0" i="0" u="none" strike="noStrike" kern="0" cap="none" spc="-2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 </a:t>
            </a:r>
            <a:r>
              <a:rPr kumimoji="0" lang="es-AR" sz="3600" b="0" i="0" u="none" strike="noStrike" kern="0" cap="none" spc="15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B</a:t>
            </a: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ell</a:t>
            </a:r>
            <a:r>
              <a:rPr kumimoji="0" lang="es-AR" sz="3600" b="0" i="0" u="none" strike="noStrike" kern="0" cap="none" spc="-5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 </a:t>
            </a: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V</a:t>
            </a:r>
            <a:r>
              <a:rPr kumimoji="0" lang="es-AR" sz="3600" b="0" i="0" u="none" strike="noStrike" kern="0" cap="none" spc="1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i</a:t>
            </a: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lle</a:t>
            </a:r>
            <a:endParaRPr kumimoji="0" lang="es-A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0</xdr:col>
      <xdr:colOff>0</xdr:colOff>
      <xdr:row>252</xdr:row>
      <xdr:rowOff>95251</xdr:rowOff>
    </xdr:from>
    <xdr:to>
      <xdr:col>0</xdr:col>
      <xdr:colOff>842909</xdr:colOff>
      <xdr:row>294</xdr:row>
      <xdr:rowOff>73380</xdr:rowOff>
    </xdr:to>
    <xdr:grpSp>
      <xdr:nvGrpSpPr>
        <xdr:cNvPr id="30" name="Grupo 18">
          <a:extLst>
            <a:ext uri="{FF2B5EF4-FFF2-40B4-BE49-F238E27FC236}">
              <a16:creationId xmlns:a16="http://schemas.microsoft.com/office/drawing/2014/main" xmlns="" id="{8EAC6380-91B0-4AE4-9796-693A3B460183}"/>
            </a:ext>
          </a:extLst>
        </xdr:cNvPr>
        <xdr:cNvGrpSpPr/>
      </xdr:nvGrpSpPr>
      <xdr:grpSpPr>
        <a:xfrm>
          <a:off x="0" y="48400608"/>
          <a:ext cx="842909" cy="7979129"/>
          <a:chOff x="49321" y="13429259"/>
          <a:chExt cx="1004834" cy="7993990"/>
        </a:xfrm>
      </xdr:grpSpPr>
      <xdr:pic>
        <xdr:nvPicPr>
          <xdr:cNvPr id="31" name="Imagen 19">
            <a:extLst>
              <a:ext uri="{FF2B5EF4-FFF2-40B4-BE49-F238E27FC236}">
                <a16:creationId xmlns:a16="http://schemas.microsoft.com/office/drawing/2014/main" xmlns="" id="{63B99C41-7864-E47E-5209-7814152079AA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>
            <a:off x="76659" y="20173517"/>
            <a:ext cx="950157" cy="1004834"/>
          </a:xfrm>
          <a:prstGeom prst="rect">
            <a:avLst/>
          </a:prstGeom>
          <a:noFill/>
        </xdr:spPr>
      </xdr:pic>
      <xdr:sp macro="" textlink="">
        <xdr:nvSpPr>
          <xdr:cNvPr id="32" name="Text Box 3">
            <a:extLst>
              <a:ext uri="{FF2B5EF4-FFF2-40B4-BE49-F238E27FC236}">
                <a16:creationId xmlns:a16="http://schemas.microsoft.com/office/drawing/2014/main" xmlns="" id="{3DA3E1DC-2553-9762-1A50-3616C659DF6F}"/>
              </a:ext>
            </a:extLst>
          </xdr:cNvPr>
          <xdr:cNvSpPr txBox="1">
            <a:spLocks noChangeArrowheads="1"/>
          </xdr:cNvSpPr>
        </xdr:nvSpPr>
        <xdr:spPr bwMode="auto">
          <a:xfrm rot="16200000">
            <a:off x="-3338632" y="17089051"/>
            <a:ext cx="7993990" cy="67440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vert270" wrap="square" lIns="0" tIns="0" rIns="0" bIns="0" anchor="ctr" anchorCtr="0" upright="1">
            <a:noAutofit/>
          </a:bodyPr>
          <a:lstStyle/>
          <a:p>
            <a:pPr marL="12700" marR="0" lvl="0" indent="0" algn="ctr" defTabSz="914400" eaLnBrk="1" fontAlgn="auto" latinLnBrk="0" hangingPunct="1">
              <a:lnSpc>
                <a:spcPts val="29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Concejo Deliberante de  laCiud</a:t>
            </a:r>
            <a:r>
              <a:rPr kumimoji="0" lang="es-AR" sz="3600" b="0" i="0" u="none" strike="noStrike" kern="0" cap="none" spc="1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a</a:t>
            </a: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d de</a:t>
            </a:r>
            <a:r>
              <a:rPr kumimoji="0" lang="es-AR" sz="3600" b="0" i="0" u="none" strike="noStrike" kern="0" cap="none" spc="-2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 </a:t>
            </a:r>
            <a:r>
              <a:rPr kumimoji="0" lang="es-AR" sz="3600" b="0" i="0" u="none" strike="noStrike" kern="0" cap="none" spc="15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B</a:t>
            </a: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ell</a:t>
            </a:r>
            <a:r>
              <a:rPr kumimoji="0" lang="es-AR" sz="3600" b="0" i="0" u="none" strike="noStrike" kern="0" cap="none" spc="-5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 </a:t>
            </a: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V</a:t>
            </a:r>
            <a:r>
              <a:rPr kumimoji="0" lang="es-AR" sz="3600" b="0" i="0" u="none" strike="noStrike" kern="0" cap="none" spc="1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i</a:t>
            </a:r>
            <a:r>
              <a:rPr kumimoji="0" lang="es-AR" sz="3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lle</a:t>
            </a:r>
            <a:endParaRPr kumimoji="0" lang="es-A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0"/>
  <sheetViews>
    <sheetView tabSelected="1" zoomScale="70" zoomScaleNormal="70" workbookViewId="0">
      <pane xSplit="3" ySplit="1" topLeftCell="F263" activePane="bottomRight" state="frozen"/>
      <selection pane="topRight" activeCell="D1" sqref="D1"/>
      <selection pane="bottomLeft" activeCell="A2" sqref="A2"/>
      <selection pane="bottomRight" activeCell="B220" sqref="B220"/>
    </sheetView>
  </sheetViews>
  <sheetFormatPr baseColWidth="10" defaultColWidth="9.140625" defaultRowHeight="15" x14ac:dyDescent="0.25"/>
  <cols>
    <col min="1" max="1" width="13.28515625" customWidth="1"/>
    <col min="2" max="2" width="33.85546875" customWidth="1"/>
    <col min="3" max="3" width="87.7109375" bestFit="1" customWidth="1"/>
    <col min="4" max="4" width="17" style="52" customWidth="1"/>
    <col min="5" max="6" width="17.5703125" style="52" customWidth="1"/>
    <col min="7" max="7" width="17.85546875" style="52" customWidth="1"/>
    <col min="8" max="8" width="23.42578125" style="52" customWidth="1"/>
    <col min="9" max="9" width="25" style="53" customWidth="1"/>
    <col min="10" max="10" width="25.5703125" customWidth="1"/>
    <col min="11" max="11" width="18.7109375" style="13" bestFit="1" customWidth="1"/>
    <col min="12" max="12" width="12.42578125" bestFit="1" customWidth="1"/>
  </cols>
  <sheetData>
    <row r="1" spans="1:12" s="1" customFormat="1" ht="37.9" customHeight="1" x14ac:dyDescent="0.25">
      <c r="A1" s="3"/>
      <c r="B1" s="4" t="s">
        <v>0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4" t="s">
        <v>8</v>
      </c>
      <c r="K1" s="6"/>
      <c r="L1" s="3"/>
    </row>
    <row r="2" spans="1:12" ht="15.6" customHeight="1" x14ac:dyDescent="0.25">
      <c r="B2" s="7" t="s">
        <v>9</v>
      </c>
      <c r="C2" s="8" t="s">
        <v>10</v>
      </c>
      <c r="D2" s="9"/>
      <c r="E2" s="9"/>
      <c r="F2" s="10"/>
      <c r="G2" s="9"/>
      <c r="H2" s="9"/>
      <c r="I2" s="11"/>
      <c r="J2" s="12">
        <f>SUM(I3:I179)</f>
        <v>4251994906</v>
      </c>
    </row>
    <row r="3" spans="1:12" ht="15.6" customHeight="1" x14ac:dyDescent="0.25">
      <c r="B3" s="7" t="s">
        <v>11</v>
      </c>
      <c r="C3" s="8" t="s">
        <v>12</v>
      </c>
      <c r="D3" s="9"/>
      <c r="E3" s="9"/>
      <c r="F3" s="10"/>
      <c r="G3" s="9"/>
      <c r="H3" s="9"/>
      <c r="I3" s="12">
        <f>SUM(H4:I67)</f>
        <v>3081197500</v>
      </c>
      <c r="J3" s="14"/>
    </row>
    <row r="4" spans="1:12" ht="15.6" customHeight="1" x14ac:dyDescent="0.25">
      <c r="B4" s="7" t="s">
        <v>13</v>
      </c>
      <c r="C4" s="8" t="s">
        <v>14</v>
      </c>
      <c r="D4" s="9"/>
      <c r="E4" s="9"/>
      <c r="F4" s="10"/>
      <c r="G4" s="9"/>
      <c r="H4" s="12">
        <f>SUM(G5:G41)</f>
        <v>1913279500</v>
      </c>
      <c r="I4" s="11"/>
      <c r="J4" s="14"/>
    </row>
    <row r="5" spans="1:12" ht="15.6" customHeight="1" x14ac:dyDescent="0.25">
      <c r="B5" s="7" t="s">
        <v>15</v>
      </c>
      <c r="C5" s="8" t="s">
        <v>16</v>
      </c>
      <c r="D5" s="9"/>
      <c r="E5" s="9"/>
      <c r="F5" s="10"/>
      <c r="G5" s="12">
        <f>SUM(F6:F19)</f>
        <v>740005100</v>
      </c>
      <c r="H5" s="9"/>
      <c r="I5" s="11"/>
      <c r="J5" s="14"/>
    </row>
    <row r="6" spans="1:12" ht="15.6" customHeight="1" x14ac:dyDescent="0.25">
      <c r="B6" s="7" t="s">
        <v>17</v>
      </c>
      <c r="C6" s="7" t="s">
        <v>18</v>
      </c>
      <c r="D6" s="9"/>
      <c r="E6" s="9"/>
      <c r="F6" s="15">
        <v>84872000</v>
      </c>
      <c r="G6" s="9"/>
      <c r="H6" s="9"/>
      <c r="I6" s="11"/>
      <c r="J6" s="14"/>
    </row>
    <row r="7" spans="1:12" ht="15.6" customHeight="1" x14ac:dyDescent="0.25">
      <c r="B7" s="7" t="s">
        <v>19</v>
      </c>
      <c r="C7" s="7" t="s">
        <v>458</v>
      </c>
      <c r="D7" s="9"/>
      <c r="E7" s="12"/>
      <c r="F7" s="16">
        <v>8652000</v>
      </c>
      <c r="G7" s="9"/>
      <c r="H7" s="9"/>
      <c r="I7" s="11"/>
      <c r="J7" s="14"/>
    </row>
    <row r="8" spans="1:12" ht="15.6" customHeight="1" x14ac:dyDescent="0.25">
      <c r="B8" s="7" t="s">
        <v>21</v>
      </c>
      <c r="C8" s="7" t="s">
        <v>20</v>
      </c>
      <c r="D8" s="9"/>
      <c r="E8" s="9"/>
      <c r="F8" s="16">
        <v>11845000</v>
      </c>
      <c r="G8" s="9"/>
      <c r="H8" s="9"/>
      <c r="I8" s="11"/>
      <c r="J8" s="14"/>
    </row>
    <row r="9" spans="1:12" ht="15.6" customHeight="1" x14ac:dyDescent="0.25">
      <c r="B9" s="7" t="s">
        <v>23</v>
      </c>
      <c r="C9" s="7" t="s">
        <v>22</v>
      </c>
      <c r="D9" s="9"/>
      <c r="E9" s="9"/>
      <c r="F9" s="16">
        <v>33337800</v>
      </c>
      <c r="G9" s="9"/>
      <c r="H9" s="9"/>
      <c r="I9" s="11"/>
      <c r="J9" s="14"/>
      <c r="K9" s="17"/>
    </row>
    <row r="10" spans="1:12" ht="15.6" customHeight="1" x14ac:dyDescent="0.25">
      <c r="B10" s="7" t="s">
        <v>24</v>
      </c>
      <c r="C10" s="7" t="s">
        <v>477</v>
      </c>
      <c r="D10" s="9"/>
      <c r="E10" s="9"/>
      <c r="F10" s="12">
        <v>15491600</v>
      </c>
      <c r="G10" s="9"/>
      <c r="H10" s="9"/>
      <c r="I10" s="11"/>
      <c r="J10" s="14"/>
    </row>
    <row r="11" spans="1:12" ht="15.6" customHeight="1" x14ac:dyDescent="0.25">
      <c r="B11" s="7" t="s">
        <v>26</v>
      </c>
      <c r="C11" s="7" t="s">
        <v>25</v>
      </c>
      <c r="D11" s="9"/>
      <c r="E11" s="9"/>
      <c r="F11" s="16">
        <v>19745500</v>
      </c>
      <c r="G11" s="9"/>
      <c r="H11" s="9"/>
      <c r="I11" s="11"/>
      <c r="J11" s="14"/>
    </row>
    <row r="12" spans="1:12" ht="15.6" customHeight="1" x14ac:dyDescent="0.25">
      <c r="B12" s="7" t="s">
        <v>28</v>
      </c>
      <c r="C12" s="7" t="s">
        <v>27</v>
      </c>
      <c r="D12" s="9"/>
      <c r="E12" s="9"/>
      <c r="F12" s="18">
        <v>89010600</v>
      </c>
      <c r="G12" s="9"/>
      <c r="H12" s="9"/>
      <c r="I12" s="11"/>
      <c r="J12" s="14"/>
    </row>
    <row r="13" spans="1:12" ht="15.6" customHeight="1" x14ac:dyDescent="0.25">
      <c r="B13" s="7" t="s">
        <v>30</v>
      </c>
      <c r="C13" s="7" t="s">
        <v>29</v>
      </c>
      <c r="D13" s="9"/>
      <c r="E13" s="9"/>
      <c r="F13" s="12">
        <v>28923700</v>
      </c>
      <c r="G13" s="9"/>
      <c r="H13" s="9"/>
      <c r="I13" s="11"/>
      <c r="J13" s="14"/>
    </row>
    <row r="14" spans="1:12" ht="15.6" customHeight="1" x14ac:dyDescent="0.25">
      <c r="B14" s="7" t="s">
        <v>32</v>
      </c>
      <c r="C14" s="7" t="s">
        <v>31</v>
      </c>
      <c r="D14" s="9"/>
      <c r="E14" s="9"/>
      <c r="F14" s="12">
        <v>41796100</v>
      </c>
      <c r="G14" s="9"/>
      <c r="H14" s="9"/>
      <c r="I14" s="11"/>
      <c r="J14" s="14"/>
    </row>
    <row r="15" spans="1:12" ht="15.6" customHeight="1" x14ac:dyDescent="0.25">
      <c r="B15" s="7" t="s">
        <v>34</v>
      </c>
      <c r="C15" s="7" t="s">
        <v>33</v>
      </c>
      <c r="D15" s="9"/>
      <c r="E15" s="9"/>
      <c r="F15" s="12">
        <v>36939100</v>
      </c>
      <c r="G15" s="9"/>
      <c r="H15" s="9"/>
      <c r="I15" s="11"/>
      <c r="J15" s="14"/>
    </row>
    <row r="16" spans="1:12" ht="15.6" customHeight="1" x14ac:dyDescent="0.25">
      <c r="B16" s="7" t="s">
        <v>36</v>
      </c>
      <c r="C16" s="7" t="s">
        <v>35</v>
      </c>
      <c r="D16" s="9"/>
      <c r="E16" s="9"/>
      <c r="F16" s="12">
        <v>50396600</v>
      </c>
      <c r="G16" s="9"/>
      <c r="H16" s="9"/>
      <c r="I16" s="11"/>
      <c r="J16" s="14"/>
    </row>
    <row r="17" spans="2:11" ht="15.6" customHeight="1" x14ac:dyDescent="0.25">
      <c r="B17" s="7" t="s">
        <v>38</v>
      </c>
      <c r="C17" s="7" t="s">
        <v>37</v>
      </c>
      <c r="D17" s="9"/>
      <c r="E17" s="9"/>
      <c r="F17" s="18">
        <v>210157100</v>
      </c>
      <c r="G17" s="9"/>
      <c r="H17" s="9"/>
      <c r="I17" s="11"/>
      <c r="J17" s="14"/>
    </row>
    <row r="18" spans="2:11" ht="15.6" customHeight="1" x14ac:dyDescent="0.25">
      <c r="B18" s="7" t="s">
        <v>40</v>
      </c>
      <c r="C18" s="7" t="s">
        <v>39</v>
      </c>
      <c r="D18" s="9"/>
      <c r="E18" s="9"/>
      <c r="F18" s="12">
        <v>34924600</v>
      </c>
      <c r="G18" s="9"/>
      <c r="H18" s="9"/>
      <c r="I18" s="11"/>
      <c r="J18" s="14"/>
    </row>
    <row r="19" spans="2:11" ht="15.6" customHeight="1" x14ac:dyDescent="0.25">
      <c r="B19" s="7" t="s">
        <v>459</v>
      </c>
      <c r="C19" s="7" t="s">
        <v>41</v>
      </c>
      <c r="D19" s="9"/>
      <c r="E19" s="9"/>
      <c r="F19" s="12">
        <v>73913400</v>
      </c>
      <c r="G19" s="9"/>
      <c r="H19" s="9"/>
      <c r="I19" s="11"/>
      <c r="J19" s="14"/>
    </row>
    <row r="20" spans="2:11" s="2" customFormat="1" ht="15.6" customHeight="1" x14ac:dyDescent="0.25">
      <c r="B20" s="8" t="s">
        <v>42</v>
      </c>
      <c r="C20" s="8" t="s">
        <v>43</v>
      </c>
      <c r="D20" s="19"/>
      <c r="E20" s="19"/>
      <c r="F20" s="20"/>
      <c r="G20" s="12">
        <f>SUM(E21:F29)</f>
        <v>597894900</v>
      </c>
      <c r="H20" s="19"/>
      <c r="I20" s="21"/>
      <c r="J20" s="22"/>
      <c r="K20" s="23"/>
    </row>
    <row r="21" spans="2:11" ht="15.6" customHeight="1" x14ac:dyDescent="0.25">
      <c r="B21" s="7" t="s">
        <v>44</v>
      </c>
      <c r="C21" s="7" t="s">
        <v>45</v>
      </c>
      <c r="D21" s="9"/>
      <c r="E21" s="9"/>
      <c r="F21" s="12">
        <v>15000000</v>
      </c>
      <c r="G21" s="12"/>
      <c r="H21" s="9"/>
      <c r="I21" s="11"/>
      <c r="J21" s="14"/>
    </row>
    <row r="22" spans="2:11" ht="15.6" customHeight="1" x14ac:dyDescent="0.25">
      <c r="B22" s="7" t="s">
        <v>46</v>
      </c>
      <c r="C22" s="7" t="s">
        <v>47</v>
      </c>
      <c r="D22" s="9"/>
      <c r="E22" s="9"/>
      <c r="F22" s="12">
        <v>3800000</v>
      </c>
      <c r="G22" s="12"/>
      <c r="H22" s="9"/>
      <c r="I22" s="11"/>
      <c r="J22" s="14"/>
    </row>
    <row r="23" spans="2:11" ht="15.6" customHeight="1" x14ac:dyDescent="0.25">
      <c r="B23" s="7" t="s">
        <v>48</v>
      </c>
      <c r="C23" s="7" t="s">
        <v>49</v>
      </c>
      <c r="D23" s="9"/>
      <c r="E23" s="9"/>
      <c r="F23" s="12">
        <v>420000000</v>
      </c>
      <c r="G23" s="12"/>
      <c r="H23" s="9"/>
      <c r="I23" s="11"/>
      <c r="J23" s="14"/>
    </row>
    <row r="24" spans="2:11" ht="15.6" customHeight="1" x14ac:dyDescent="0.25">
      <c r="B24" s="7" t="s">
        <v>50</v>
      </c>
      <c r="C24" s="7" t="s">
        <v>51</v>
      </c>
      <c r="D24" s="9"/>
      <c r="E24" s="9"/>
      <c r="F24" s="12">
        <v>40000000</v>
      </c>
      <c r="G24" s="12"/>
      <c r="H24" s="9"/>
      <c r="I24" s="11"/>
      <c r="J24" s="14"/>
    </row>
    <row r="25" spans="2:11" ht="15.6" customHeight="1" x14ac:dyDescent="0.25">
      <c r="B25" s="7" t="s">
        <v>52</v>
      </c>
      <c r="C25" s="7" t="s">
        <v>53</v>
      </c>
      <c r="D25" s="9"/>
      <c r="E25" s="9"/>
      <c r="F25" s="12">
        <v>10494900</v>
      </c>
      <c r="G25" s="12"/>
      <c r="H25" s="9"/>
      <c r="I25" s="11"/>
      <c r="J25" s="14"/>
    </row>
    <row r="26" spans="2:11" ht="15.6" customHeight="1" x14ac:dyDescent="0.25">
      <c r="B26" s="7" t="s">
        <v>54</v>
      </c>
      <c r="C26" s="7" t="s">
        <v>55</v>
      </c>
      <c r="D26" s="9"/>
      <c r="E26" s="9"/>
      <c r="F26" s="12">
        <v>39000000</v>
      </c>
      <c r="G26" s="12"/>
      <c r="H26" s="9"/>
      <c r="I26" s="11"/>
      <c r="J26" s="14"/>
    </row>
    <row r="27" spans="2:11" ht="15.6" customHeight="1" x14ac:dyDescent="0.25">
      <c r="B27" s="7" t="s">
        <v>56</v>
      </c>
      <c r="C27" s="7" t="s">
        <v>57</v>
      </c>
      <c r="D27" s="9"/>
      <c r="E27" s="9"/>
      <c r="F27" s="12">
        <v>1500000</v>
      </c>
      <c r="G27" s="12"/>
      <c r="H27" s="9"/>
      <c r="I27" s="11"/>
      <c r="J27" s="14"/>
    </row>
    <row r="28" spans="2:11" ht="15.6" customHeight="1" x14ac:dyDescent="0.25">
      <c r="B28" s="7" t="s">
        <v>58</v>
      </c>
      <c r="C28" s="7" t="s">
        <v>59</v>
      </c>
      <c r="D28" s="9"/>
      <c r="E28" s="9"/>
      <c r="F28" s="12">
        <v>1200000</v>
      </c>
      <c r="G28" s="12"/>
      <c r="H28" s="9"/>
      <c r="I28" s="11"/>
      <c r="J28" s="14"/>
    </row>
    <row r="29" spans="2:11" ht="15.6" customHeight="1" x14ac:dyDescent="0.25">
      <c r="B29" s="7" t="s">
        <v>60</v>
      </c>
      <c r="C29" s="7" t="s">
        <v>61</v>
      </c>
      <c r="D29" s="9"/>
      <c r="E29" s="9"/>
      <c r="F29" s="12">
        <v>66900000</v>
      </c>
      <c r="G29" s="12"/>
      <c r="H29" s="9"/>
      <c r="I29" s="11"/>
      <c r="J29" s="14"/>
    </row>
    <row r="30" spans="2:11" ht="15.6" customHeight="1" x14ac:dyDescent="0.25">
      <c r="B30" s="7" t="s">
        <v>62</v>
      </c>
      <c r="C30" s="8" t="s">
        <v>63</v>
      </c>
      <c r="D30" s="9"/>
      <c r="E30" s="9"/>
      <c r="F30" s="12"/>
      <c r="G30" s="12">
        <f>SUM(F31:F31)</f>
        <v>122000000</v>
      </c>
      <c r="H30" s="9"/>
      <c r="I30" s="11"/>
      <c r="J30" s="14"/>
    </row>
    <row r="31" spans="2:11" ht="15.6" customHeight="1" x14ac:dyDescent="0.25">
      <c r="B31" s="7" t="s">
        <v>64</v>
      </c>
      <c r="C31" s="7" t="s">
        <v>65</v>
      </c>
      <c r="D31" s="9"/>
      <c r="E31" s="9"/>
      <c r="F31" s="18">
        <v>122000000</v>
      </c>
      <c r="G31" s="12"/>
      <c r="H31" s="9"/>
      <c r="I31" s="11"/>
      <c r="J31" s="14"/>
    </row>
    <row r="32" spans="2:11" ht="15.6" customHeight="1" x14ac:dyDescent="0.25">
      <c r="B32" s="7" t="s">
        <v>66</v>
      </c>
      <c r="C32" s="8" t="s">
        <v>67</v>
      </c>
      <c r="D32" s="9"/>
      <c r="E32" s="9"/>
      <c r="F32" s="18"/>
      <c r="G32" s="12">
        <f>SUM(F33:F34)</f>
        <v>236584000</v>
      </c>
      <c r="H32" s="9"/>
      <c r="I32" s="11"/>
      <c r="J32" s="14"/>
    </row>
    <row r="33" spans="2:10" ht="15.6" customHeight="1" x14ac:dyDescent="0.25">
      <c r="B33" s="7" t="s">
        <v>68</v>
      </c>
      <c r="C33" s="7" t="s">
        <v>69</v>
      </c>
      <c r="D33" s="9"/>
      <c r="E33" s="9"/>
      <c r="F33" s="18">
        <f>151829600+3000000</f>
        <v>154829600</v>
      </c>
      <c r="G33" s="12"/>
      <c r="H33" s="9"/>
      <c r="I33" s="11"/>
      <c r="J33" s="14"/>
    </row>
    <row r="34" spans="2:10" ht="15.6" customHeight="1" x14ac:dyDescent="0.25">
      <c r="B34" s="7" t="s">
        <v>70</v>
      </c>
      <c r="C34" s="7" t="s">
        <v>71</v>
      </c>
      <c r="D34" s="9"/>
      <c r="E34" s="9"/>
      <c r="F34" s="18">
        <v>81754400</v>
      </c>
      <c r="G34" s="12"/>
      <c r="H34" s="9"/>
      <c r="I34" s="11"/>
      <c r="J34" s="14"/>
    </row>
    <row r="35" spans="2:10" ht="15.6" customHeight="1" x14ac:dyDescent="0.25">
      <c r="B35" s="7" t="s">
        <v>72</v>
      </c>
      <c r="C35" s="8" t="s">
        <v>73</v>
      </c>
      <c r="D35" s="9"/>
      <c r="E35" s="9"/>
      <c r="F35" s="18"/>
      <c r="G35" s="12">
        <f>SUM(F36:F37)</f>
        <v>112695500</v>
      </c>
      <c r="H35" s="9"/>
      <c r="I35" s="11"/>
      <c r="J35" s="14"/>
    </row>
    <row r="36" spans="2:10" ht="15.6" customHeight="1" x14ac:dyDescent="0.25">
      <c r="B36" s="7" t="s">
        <v>74</v>
      </c>
      <c r="C36" s="7" t="s">
        <v>75</v>
      </c>
      <c r="D36" s="9"/>
      <c r="E36" s="9"/>
      <c r="F36" s="18">
        <v>65695500</v>
      </c>
      <c r="G36" s="9"/>
      <c r="H36" s="9"/>
      <c r="I36" s="11"/>
      <c r="J36" s="14"/>
    </row>
    <row r="37" spans="2:10" ht="15.6" customHeight="1" x14ac:dyDescent="0.25">
      <c r="B37" s="7" t="s">
        <v>76</v>
      </c>
      <c r="C37" s="7" t="s">
        <v>77</v>
      </c>
      <c r="D37" s="9"/>
      <c r="E37" s="9"/>
      <c r="F37" s="18">
        <v>47000000</v>
      </c>
      <c r="G37" s="9"/>
      <c r="H37" s="9"/>
      <c r="I37" s="11"/>
      <c r="J37" s="14"/>
    </row>
    <row r="38" spans="2:10" ht="15.6" customHeight="1" x14ac:dyDescent="0.25">
      <c r="B38" s="7" t="s">
        <v>78</v>
      </c>
      <c r="C38" s="8" t="s">
        <v>79</v>
      </c>
      <c r="D38" s="9"/>
      <c r="E38" s="9"/>
      <c r="F38" s="18"/>
      <c r="G38" s="12">
        <f>SUM(F39:F39)</f>
        <v>15300000</v>
      </c>
      <c r="H38" s="9"/>
      <c r="I38" s="11"/>
      <c r="J38" s="14"/>
    </row>
    <row r="39" spans="2:10" ht="15.6" customHeight="1" x14ac:dyDescent="0.25">
      <c r="B39" s="7" t="s">
        <v>80</v>
      </c>
      <c r="C39" s="7" t="s">
        <v>527</v>
      </c>
      <c r="D39" s="9"/>
      <c r="E39" s="9"/>
      <c r="F39" s="18">
        <v>15300000</v>
      </c>
      <c r="G39" s="9"/>
      <c r="H39" s="9"/>
      <c r="I39" s="11"/>
      <c r="J39" s="14"/>
    </row>
    <row r="40" spans="2:10" ht="15.6" customHeight="1" x14ac:dyDescent="0.25">
      <c r="B40" s="7" t="s">
        <v>81</v>
      </c>
      <c r="C40" s="8" t="s">
        <v>82</v>
      </c>
      <c r="D40" s="9"/>
      <c r="E40" s="9"/>
      <c r="F40" s="18"/>
      <c r="G40" s="12">
        <f>SUM(F41:F41)</f>
        <v>88800000</v>
      </c>
      <c r="H40" s="9"/>
      <c r="I40" s="11"/>
      <c r="J40" s="14"/>
    </row>
    <row r="41" spans="2:10" ht="15.6" customHeight="1" x14ac:dyDescent="0.25">
      <c r="B41" s="7" t="s">
        <v>83</v>
      </c>
      <c r="C41" s="7" t="s">
        <v>84</v>
      </c>
      <c r="D41" s="9"/>
      <c r="E41" s="9"/>
      <c r="F41" s="18">
        <v>88800000</v>
      </c>
      <c r="G41" s="9"/>
      <c r="H41" s="9"/>
      <c r="I41" s="11"/>
      <c r="J41" s="14"/>
    </row>
    <row r="42" spans="2:10" ht="15.6" customHeight="1" x14ac:dyDescent="0.25">
      <c r="B42" s="7" t="s">
        <v>85</v>
      </c>
      <c r="C42" s="8" t="s">
        <v>502</v>
      </c>
      <c r="D42" s="9"/>
      <c r="E42" s="9"/>
      <c r="F42" s="9"/>
      <c r="G42" s="9"/>
      <c r="H42" s="12">
        <f>SUM(G43:G59)</f>
        <v>1064918000</v>
      </c>
      <c r="I42" s="11"/>
      <c r="J42" s="14"/>
    </row>
    <row r="43" spans="2:10" ht="15.6" customHeight="1" x14ac:dyDescent="0.25">
      <c r="B43" s="7" t="s">
        <v>86</v>
      </c>
      <c r="C43" s="8" t="s">
        <v>87</v>
      </c>
      <c r="D43" s="9"/>
      <c r="E43" s="9"/>
      <c r="F43" s="9"/>
      <c r="G43" s="12">
        <f>SUM(F44:F45)</f>
        <v>624700000</v>
      </c>
      <c r="H43" s="9"/>
      <c r="I43" s="11"/>
      <c r="J43" s="14"/>
    </row>
    <row r="44" spans="2:10" ht="15.6" customHeight="1" x14ac:dyDescent="0.25">
      <c r="B44" s="7" t="s">
        <v>88</v>
      </c>
      <c r="C44" s="7" t="s">
        <v>89</v>
      </c>
      <c r="D44" s="9"/>
      <c r="E44" s="9"/>
      <c r="F44" s="18">
        <v>530000000</v>
      </c>
      <c r="G44" s="9"/>
      <c r="H44" s="9"/>
      <c r="I44" s="11"/>
      <c r="J44" s="14"/>
    </row>
    <row r="45" spans="2:10" ht="15.6" customHeight="1" x14ac:dyDescent="0.25">
      <c r="B45" s="7" t="s">
        <v>90</v>
      </c>
      <c r="C45" s="7" t="s">
        <v>91</v>
      </c>
      <c r="D45" s="9"/>
      <c r="E45" s="9"/>
      <c r="F45" s="18">
        <v>94700000</v>
      </c>
      <c r="G45" s="9"/>
      <c r="H45" s="9"/>
      <c r="I45" s="11"/>
      <c r="J45" s="14"/>
    </row>
    <row r="46" spans="2:10" ht="15.6" customHeight="1" x14ac:dyDescent="0.25">
      <c r="B46" s="7" t="s">
        <v>92</v>
      </c>
      <c r="C46" s="8" t="s">
        <v>43</v>
      </c>
      <c r="D46" s="9"/>
      <c r="E46" s="9"/>
      <c r="F46" s="18"/>
      <c r="G46" s="12">
        <f>SUM(F47:F48)</f>
        <v>108200000</v>
      </c>
      <c r="H46" s="9"/>
      <c r="I46" s="11"/>
      <c r="J46" s="14"/>
    </row>
    <row r="47" spans="2:10" ht="15.6" customHeight="1" x14ac:dyDescent="0.25">
      <c r="B47" s="7" t="s">
        <v>93</v>
      </c>
      <c r="C47" s="7" t="s">
        <v>55</v>
      </c>
      <c r="D47" s="9"/>
      <c r="E47" s="9"/>
      <c r="F47" s="18">
        <v>15200000</v>
      </c>
      <c r="G47" s="9"/>
      <c r="H47" s="9"/>
      <c r="I47" s="11"/>
      <c r="J47" s="14"/>
    </row>
    <row r="48" spans="2:10" ht="15.6" customHeight="1" x14ac:dyDescent="0.25">
      <c r="B48" s="7" t="s">
        <v>94</v>
      </c>
      <c r="C48" s="7" t="s">
        <v>61</v>
      </c>
      <c r="D48" s="9"/>
      <c r="E48" s="9"/>
      <c r="F48" s="18">
        <v>93000000</v>
      </c>
      <c r="G48" s="9"/>
      <c r="H48" s="9"/>
      <c r="I48" s="11"/>
      <c r="J48" s="14"/>
    </row>
    <row r="49" spans="2:10" ht="15.6" customHeight="1" x14ac:dyDescent="0.25">
      <c r="B49" s="7" t="s">
        <v>95</v>
      </c>
      <c r="C49" s="8" t="s">
        <v>63</v>
      </c>
      <c r="D49" s="9"/>
      <c r="E49" s="9"/>
      <c r="F49" s="18"/>
      <c r="G49" s="12">
        <f>SUM(F50:F50)</f>
        <v>66700000</v>
      </c>
      <c r="H49" s="9"/>
      <c r="I49" s="11"/>
      <c r="J49" s="14"/>
    </row>
    <row r="50" spans="2:10" ht="15.6" customHeight="1" x14ac:dyDescent="0.25">
      <c r="B50" s="7" t="s">
        <v>96</v>
      </c>
      <c r="C50" s="7" t="s">
        <v>503</v>
      </c>
      <c r="D50" s="9"/>
      <c r="E50" s="9"/>
      <c r="F50" s="18">
        <v>66700000</v>
      </c>
      <c r="G50" s="9"/>
      <c r="H50" s="9"/>
      <c r="I50" s="11"/>
      <c r="J50" s="14"/>
    </row>
    <row r="51" spans="2:10" ht="15.6" customHeight="1" x14ac:dyDescent="0.25">
      <c r="B51" s="7" t="s">
        <v>97</v>
      </c>
      <c r="C51" s="8" t="s">
        <v>67</v>
      </c>
      <c r="D51" s="9"/>
      <c r="E51" s="9"/>
      <c r="F51" s="18"/>
      <c r="G51" s="12">
        <f>SUM(F52:F53)</f>
        <v>129936000</v>
      </c>
      <c r="H51" s="9"/>
      <c r="I51" s="11"/>
      <c r="J51" s="14"/>
    </row>
    <row r="52" spans="2:10" ht="15.6" customHeight="1" x14ac:dyDescent="0.25">
      <c r="B52" s="7" t="s">
        <v>98</v>
      </c>
      <c r="C52" s="7" t="s">
        <v>504</v>
      </c>
      <c r="D52" s="9"/>
      <c r="E52" s="9"/>
      <c r="F52" s="18">
        <f>83158400+2000000</f>
        <v>85158400</v>
      </c>
      <c r="G52" s="9"/>
      <c r="H52" s="9"/>
      <c r="I52" s="11"/>
      <c r="J52" s="14"/>
    </row>
    <row r="53" spans="2:10" ht="15.6" customHeight="1" x14ac:dyDescent="0.25">
      <c r="B53" s="7" t="s">
        <v>99</v>
      </c>
      <c r="C53" s="7" t="s">
        <v>505</v>
      </c>
      <c r="D53" s="9"/>
      <c r="E53" s="9"/>
      <c r="F53" s="18">
        <v>44777600</v>
      </c>
      <c r="G53" s="9"/>
      <c r="H53" s="9"/>
      <c r="I53" s="11"/>
      <c r="J53" s="14"/>
    </row>
    <row r="54" spans="2:10" ht="15.6" customHeight="1" x14ac:dyDescent="0.25">
      <c r="B54" s="7" t="s">
        <v>100</v>
      </c>
      <c r="C54" s="8" t="s">
        <v>73</v>
      </c>
      <c r="D54" s="9"/>
      <c r="E54" s="9"/>
      <c r="F54" s="18"/>
      <c r="G54" s="12">
        <f>SUM(F55:F56)</f>
        <v>66982000</v>
      </c>
      <c r="H54" s="9"/>
      <c r="I54" s="11"/>
      <c r="J54" s="14"/>
    </row>
    <row r="55" spans="2:10" ht="15.6" customHeight="1" x14ac:dyDescent="0.25">
      <c r="B55" s="7" t="s">
        <v>101</v>
      </c>
      <c r="C55" s="7" t="s">
        <v>75</v>
      </c>
      <c r="D55" s="9"/>
      <c r="E55" s="9"/>
      <c r="F55" s="18">
        <v>35982000</v>
      </c>
      <c r="G55" s="9"/>
      <c r="H55" s="9"/>
      <c r="I55" s="11"/>
      <c r="J55" s="14"/>
    </row>
    <row r="56" spans="2:10" ht="15.6" customHeight="1" x14ac:dyDescent="0.25">
      <c r="B56" s="7" t="s">
        <v>102</v>
      </c>
      <c r="C56" s="7" t="s">
        <v>77</v>
      </c>
      <c r="D56" s="9"/>
      <c r="E56" s="9"/>
      <c r="F56" s="18">
        <v>31000000</v>
      </c>
      <c r="G56" s="9"/>
      <c r="H56" s="9"/>
      <c r="I56" s="11"/>
      <c r="J56" s="14"/>
    </row>
    <row r="57" spans="2:10" ht="15.6" customHeight="1" x14ac:dyDescent="0.25">
      <c r="B57" s="7" t="s">
        <v>103</v>
      </c>
      <c r="C57" s="8" t="s">
        <v>506</v>
      </c>
      <c r="D57" s="9"/>
      <c r="E57" s="9"/>
      <c r="F57" s="18"/>
      <c r="G57" s="12">
        <f>SUM(F58:F58)</f>
        <v>56400000</v>
      </c>
      <c r="H57" s="9"/>
      <c r="I57" s="11"/>
      <c r="J57" s="14"/>
    </row>
    <row r="58" spans="2:10" ht="15.6" customHeight="1" x14ac:dyDescent="0.25">
      <c r="B58" s="7" t="s">
        <v>104</v>
      </c>
      <c r="C58" s="7" t="s">
        <v>84</v>
      </c>
      <c r="D58" s="9"/>
      <c r="E58" s="9"/>
      <c r="F58" s="18">
        <v>56400000</v>
      </c>
      <c r="G58" s="9"/>
      <c r="H58" s="9"/>
      <c r="I58" s="11"/>
      <c r="J58" s="14"/>
    </row>
    <row r="59" spans="2:10" ht="15.6" customHeight="1" x14ac:dyDescent="0.25">
      <c r="B59" s="7" t="s">
        <v>552</v>
      </c>
      <c r="C59" s="8" t="s">
        <v>529</v>
      </c>
      <c r="D59" s="9"/>
      <c r="E59" s="9"/>
      <c r="F59" s="18"/>
      <c r="G59" s="12">
        <f>SUM(F60:F60)</f>
        <v>12000000</v>
      </c>
      <c r="H59" s="9"/>
      <c r="I59" s="11"/>
      <c r="J59" s="14"/>
    </row>
    <row r="60" spans="2:10" ht="15.6" customHeight="1" x14ac:dyDescent="0.25">
      <c r="B60" s="7" t="s">
        <v>553</v>
      </c>
      <c r="C60" s="7" t="s">
        <v>528</v>
      </c>
      <c r="D60" s="9"/>
      <c r="E60" s="9"/>
      <c r="F60" s="18">
        <v>12000000</v>
      </c>
      <c r="G60" s="9"/>
      <c r="H60" s="9"/>
      <c r="I60" s="11"/>
      <c r="J60" s="14"/>
    </row>
    <row r="61" spans="2:10" ht="15.6" customHeight="1" x14ac:dyDescent="0.25">
      <c r="B61" s="7" t="s">
        <v>105</v>
      </c>
      <c r="C61" s="7" t="s">
        <v>106</v>
      </c>
      <c r="D61" s="9"/>
      <c r="E61" s="9"/>
      <c r="F61" s="9"/>
      <c r="G61" s="9"/>
      <c r="H61" s="12">
        <v>47000000</v>
      </c>
      <c r="I61" s="11"/>
      <c r="J61" s="14"/>
    </row>
    <row r="62" spans="2:10" ht="15.6" customHeight="1" x14ac:dyDescent="0.25">
      <c r="B62" s="7" t="s">
        <v>107</v>
      </c>
      <c r="C62" s="7" t="s">
        <v>108</v>
      </c>
      <c r="D62" s="9"/>
      <c r="E62" s="9"/>
      <c r="F62" s="9"/>
      <c r="G62" s="9"/>
      <c r="H62" s="12">
        <v>12000000</v>
      </c>
      <c r="I62" s="11"/>
      <c r="J62" s="14"/>
    </row>
    <row r="63" spans="2:10" ht="15.6" customHeight="1" x14ac:dyDescent="0.25">
      <c r="B63" s="7" t="s">
        <v>109</v>
      </c>
      <c r="C63" s="7" t="s">
        <v>110</v>
      </c>
      <c r="D63" s="9"/>
      <c r="E63" s="9"/>
      <c r="F63" s="9"/>
      <c r="G63" s="9"/>
      <c r="H63" s="12">
        <v>2000000</v>
      </c>
      <c r="I63" s="11"/>
      <c r="J63" s="14"/>
    </row>
    <row r="64" spans="2:10" ht="15.6" customHeight="1" x14ac:dyDescent="0.25">
      <c r="B64" s="7" t="s">
        <v>111</v>
      </c>
      <c r="C64" s="7" t="s">
        <v>112</v>
      </c>
      <c r="D64" s="9"/>
      <c r="E64" s="9"/>
      <c r="F64" s="9"/>
      <c r="G64" s="9"/>
      <c r="H64" s="12">
        <v>4000000</v>
      </c>
      <c r="I64" s="11"/>
      <c r="J64" s="14"/>
    </row>
    <row r="65" spans="2:10" ht="15.6" customHeight="1" x14ac:dyDescent="0.25">
      <c r="B65" s="7" t="s">
        <v>113</v>
      </c>
      <c r="C65" s="7" t="s">
        <v>114</v>
      </c>
      <c r="D65" s="9"/>
      <c r="E65" s="9"/>
      <c r="F65" s="9"/>
      <c r="G65" s="9"/>
      <c r="H65" s="12">
        <v>6000000</v>
      </c>
      <c r="I65" s="11"/>
      <c r="J65" s="14"/>
    </row>
    <row r="66" spans="2:10" ht="15.6" customHeight="1" x14ac:dyDescent="0.25">
      <c r="B66" s="7" t="s">
        <v>115</v>
      </c>
      <c r="C66" s="7" t="s">
        <v>116</v>
      </c>
      <c r="D66" s="9"/>
      <c r="E66" s="9"/>
      <c r="F66" s="9"/>
      <c r="G66" s="9"/>
      <c r="H66" s="12">
        <v>2000000</v>
      </c>
      <c r="I66" s="11"/>
      <c r="J66" s="14"/>
    </row>
    <row r="67" spans="2:10" ht="15.6" customHeight="1" x14ac:dyDescent="0.25">
      <c r="B67" s="7" t="s">
        <v>117</v>
      </c>
      <c r="C67" s="7" t="s">
        <v>118</v>
      </c>
      <c r="D67" s="9"/>
      <c r="E67" s="9"/>
      <c r="F67" s="9"/>
      <c r="G67" s="9"/>
      <c r="H67" s="12">
        <v>30000000</v>
      </c>
      <c r="I67" s="11"/>
      <c r="J67" s="14"/>
    </row>
    <row r="68" spans="2:10" ht="15.6" customHeight="1" x14ac:dyDescent="0.25">
      <c r="B68" s="7" t="s">
        <v>119</v>
      </c>
      <c r="C68" s="8" t="s">
        <v>120</v>
      </c>
      <c r="D68" s="24"/>
      <c r="E68" s="24"/>
      <c r="F68" s="24"/>
      <c r="G68" s="24"/>
      <c r="H68" s="9"/>
      <c r="I68" s="25">
        <f>SUM(H69:H90)</f>
        <v>328947406</v>
      </c>
      <c r="J68" s="14"/>
    </row>
    <row r="69" spans="2:10" ht="15.6" customHeight="1" x14ac:dyDescent="0.25">
      <c r="B69" s="7" t="s">
        <v>121</v>
      </c>
      <c r="C69" s="7" t="s">
        <v>514</v>
      </c>
      <c r="D69" s="24"/>
      <c r="E69" s="24"/>
      <c r="F69" s="24"/>
      <c r="G69" s="24"/>
      <c r="H69" s="12">
        <v>7000000</v>
      </c>
      <c r="I69" s="11"/>
      <c r="J69" s="14"/>
    </row>
    <row r="70" spans="2:10" ht="15.6" customHeight="1" x14ac:dyDescent="0.25">
      <c r="B70" s="7" t="s">
        <v>122</v>
      </c>
      <c r="C70" s="7" t="s">
        <v>486</v>
      </c>
      <c r="D70" s="24"/>
      <c r="E70" s="24"/>
      <c r="F70" s="24"/>
      <c r="G70" s="24"/>
      <c r="H70" s="12">
        <v>2700000</v>
      </c>
      <c r="I70" s="11"/>
      <c r="J70" s="14"/>
    </row>
    <row r="71" spans="2:10" ht="15.6" customHeight="1" x14ac:dyDescent="0.25">
      <c r="B71" s="7" t="s">
        <v>123</v>
      </c>
      <c r="C71" s="7" t="s">
        <v>512</v>
      </c>
      <c r="D71" s="24"/>
      <c r="E71" s="24"/>
      <c r="F71" s="24"/>
      <c r="G71" s="24"/>
      <c r="H71" s="12">
        <v>8000000</v>
      </c>
      <c r="I71" s="11"/>
      <c r="J71" s="14"/>
    </row>
    <row r="72" spans="2:10" ht="15.6" customHeight="1" x14ac:dyDescent="0.25">
      <c r="B72" s="7" t="s">
        <v>124</v>
      </c>
      <c r="C72" s="7" t="s">
        <v>515</v>
      </c>
      <c r="D72" s="24"/>
      <c r="E72" s="24"/>
      <c r="F72" s="24"/>
      <c r="G72" s="24"/>
      <c r="H72" s="12">
        <v>6700000</v>
      </c>
      <c r="I72" s="11"/>
      <c r="J72" s="14"/>
    </row>
    <row r="73" spans="2:10" ht="15.6" customHeight="1" x14ac:dyDescent="0.25">
      <c r="B73" s="7" t="s">
        <v>125</v>
      </c>
      <c r="C73" s="7" t="s">
        <v>126</v>
      </c>
      <c r="D73" s="24"/>
      <c r="E73" s="24"/>
      <c r="F73" s="24"/>
      <c r="G73" s="24"/>
      <c r="H73" s="12">
        <v>4300000</v>
      </c>
      <c r="I73" s="11"/>
      <c r="J73" s="14"/>
    </row>
    <row r="74" spans="2:10" ht="15.6" customHeight="1" x14ac:dyDescent="0.25">
      <c r="B74" s="7" t="s">
        <v>127</v>
      </c>
      <c r="C74" s="7" t="s">
        <v>128</v>
      </c>
      <c r="D74" s="24"/>
      <c r="E74" s="24"/>
      <c r="F74" s="24"/>
      <c r="G74" s="24"/>
      <c r="H74" s="12">
        <v>15000000</v>
      </c>
      <c r="I74" s="11"/>
      <c r="J74" s="14"/>
    </row>
    <row r="75" spans="2:10" ht="15.6" customHeight="1" x14ac:dyDescent="0.25">
      <c r="B75" s="7" t="s">
        <v>129</v>
      </c>
      <c r="C75" s="7" t="s">
        <v>130</v>
      </c>
      <c r="D75" s="24"/>
      <c r="E75" s="24"/>
      <c r="F75" s="24"/>
      <c r="G75" s="24"/>
      <c r="H75" s="12">
        <v>3300000</v>
      </c>
      <c r="I75" s="11"/>
      <c r="J75" s="14"/>
    </row>
    <row r="76" spans="2:10" ht="15.6" customHeight="1" x14ac:dyDescent="0.25">
      <c r="B76" s="7" t="s">
        <v>131</v>
      </c>
      <c r="C76" s="7" t="s">
        <v>513</v>
      </c>
      <c r="D76" s="24"/>
      <c r="E76" s="24"/>
      <c r="F76" s="24"/>
      <c r="G76" s="24"/>
      <c r="H76" s="12">
        <v>2200000</v>
      </c>
      <c r="I76" s="11"/>
      <c r="J76" s="14"/>
    </row>
    <row r="77" spans="2:10" ht="15.6" customHeight="1" x14ac:dyDescent="0.25">
      <c r="B77" s="7" t="s">
        <v>132</v>
      </c>
      <c r="C77" s="7" t="s">
        <v>133</v>
      </c>
      <c r="D77" s="24"/>
      <c r="E77" s="24"/>
      <c r="F77" s="24"/>
      <c r="G77" s="24"/>
      <c r="H77" s="12">
        <v>96000000</v>
      </c>
      <c r="I77" s="11"/>
      <c r="J77" s="14"/>
    </row>
    <row r="78" spans="2:10" ht="15.6" customHeight="1" x14ac:dyDescent="0.25">
      <c r="B78" s="7" t="s">
        <v>134</v>
      </c>
      <c r="C78" s="7" t="s">
        <v>516</v>
      </c>
      <c r="D78" s="24"/>
      <c r="E78" s="24"/>
      <c r="F78" s="24"/>
      <c r="G78" s="24"/>
      <c r="H78" s="12">
        <v>1047406</v>
      </c>
      <c r="I78" s="11"/>
      <c r="J78" s="14"/>
    </row>
    <row r="79" spans="2:10" ht="15.6" customHeight="1" x14ac:dyDescent="0.25">
      <c r="B79" s="7" t="s">
        <v>135</v>
      </c>
      <c r="C79" s="7" t="s">
        <v>517</v>
      </c>
      <c r="D79" s="24"/>
      <c r="E79" s="24"/>
      <c r="F79" s="24"/>
      <c r="G79" s="24"/>
      <c r="H79" s="12">
        <v>19000000</v>
      </c>
      <c r="I79" s="11"/>
      <c r="J79" s="14"/>
    </row>
    <row r="80" spans="2:10" ht="15.6" customHeight="1" x14ac:dyDescent="0.25">
      <c r="B80" s="7" t="s">
        <v>136</v>
      </c>
      <c r="C80" s="7" t="s">
        <v>549</v>
      </c>
      <c r="D80" s="24"/>
      <c r="E80" s="24"/>
      <c r="F80" s="24"/>
      <c r="G80" s="24"/>
      <c r="H80" s="12">
        <v>63000000</v>
      </c>
      <c r="I80" s="11"/>
      <c r="J80" s="14"/>
    </row>
    <row r="81" spans="2:10" ht="15.6" customHeight="1" x14ac:dyDescent="0.25">
      <c r="B81" s="7" t="s">
        <v>137</v>
      </c>
      <c r="C81" s="7" t="s">
        <v>138</v>
      </c>
      <c r="D81" s="24"/>
      <c r="E81" s="24"/>
      <c r="F81" s="24"/>
      <c r="G81" s="24"/>
      <c r="H81" s="12">
        <v>7500000</v>
      </c>
      <c r="I81" s="11"/>
      <c r="J81" s="14"/>
    </row>
    <row r="82" spans="2:10" ht="15.6" customHeight="1" x14ac:dyDescent="0.25">
      <c r="B82" s="7" t="s">
        <v>139</v>
      </c>
      <c r="C82" s="7" t="s">
        <v>140</v>
      </c>
      <c r="D82" s="24"/>
      <c r="E82" s="24"/>
      <c r="F82" s="24"/>
      <c r="G82" s="24"/>
      <c r="H82" s="12">
        <v>3200000</v>
      </c>
      <c r="I82" s="11"/>
      <c r="J82" s="14"/>
    </row>
    <row r="83" spans="2:10" ht="15.6" customHeight="1" x14ac:dyDescent="0.25">
      <c r="B83" s="7" t="s">
        <v>141</v>
      </c>
      <c r="C83" s="7" t="s">
        <v>142</v>
      </c>
      <c r="D83" s="24"/>
      <c r="E83" s="24"/>
      <c r="F83" s="24"/>
      <c r="G83" s="24"/>
      <c r="H83" s="12">
        <v>17000000</v>
      </c>
      <c r="I83" s="11"/>
      <c r="J83" s="14"/>
    </row>
    <row r="84" spans="2:10" ht="15.6" customHeight="1" x14ac:dyDescent="0.25">
      <c r="B84" s="7" t="s">
        <v>143</v>
      </c>
      <c r="C84" s="7" t="s">
        <v>144</v>
      </c>
      <c r="D84" s="24"/>
      <c r="E84" s="24"/>
      <c r="F84" s="24"/>
      <c r="G84" s="24"/>
      <c r="H84" s="12">
        <v>22000000</v>
      </c>
      <c r="I84" s="11"/>
      <c r="J84" s="14"/>
    </row>
    <row r="85" spans="2:10" ht="15.6" customHeight="1" x14ac:dyDescent="0.25">
      <c r="B85" s="7" t="s">
        <v>145</v>
      </c>
      <c r="C85" s="7" t="s">
        <v>146</v>
      </c>
      <c r="D85" s="24"/>
      <c r="E85" s="24"/>
      <c r="F85" s="24"/>
      <c r="G85" s="24"/>
      <c r="H85" s="12">
        <v>10500000</v>
      </c>
      <c r="I85" s="11"/>
      <c r="J85" s="14"/>
    </row>
    <row r="86" spans="2:10" ht="15.6" customHeight="1" x14ac:dyDescent="0.25">
      <c r="B86" s="7" t="s">
        <v>147</v>
      </c>
      <c r="C86" s="7" t="s">
        <v>148</v>
      </c>
      <c r="D86" s="24"/>
      <c r="E86" s="24"/>
      <c r="F86" s="24"/>
      <c r="G86" s="24"/>
      <c r="H86" s="12">
        <v>3800000</v>
      </c>
      <c r="I86" s="11"/>
      <c r="J86" s="14"/>
    </row>
    <row r="87" spans="2:10" ht="15.6" customHeight="1" x14ac:dyDescent="0.25">
      <c r="B87" s="7" t="s">
        <v>149</v>
      </c>
      <c r="C87" s="7" t="s">
        <v>150</v>
      </c>
      <c r="D87" s="24"/>
      <c r="E87" s="24"/>
      <c r="F87" s="24"/>
      <c r="G87" s="24"/>
      <c r="H87" s="12">
        <v>18000000</v>
      </c>
      <c r="I87" s="11"/>
      <c r="J87" s="14"/>
    </row>
    <row r="88" spans="2:10" ht="15.6" customHeight="1" x14ac:dyDescent="0.25">
      <c r="B88" s="7" t="s">
        <v>151</v>
      </c>
      <c r="C88" s="7" t="s">
        <v>118</v>
      </c>
      <c r="D88" s="24"/>
      <c r="E88" s="24"/>
      <c r="F88" s="24"/>
      <c r="G88" s="24"/>
      <c r="H88" s="12">
        <v>16000000</v>
      </c>
      <c r="I88" s="11"/>
      <c r="J88" s="14"/>
    </row>
    <row r="89" spans="2:10" ht="15.6" customHeight="1" x14ac:dyDescent="0.25">
      <c r="B89" s="7" t="s">
        <v>152</v>
      </c>
      <c r="C89" s="7" t="s">
        <v>537</v>
      </c>
      <c r="D89" s="24"/>
      <c r="E89" s="24"/>
      <c r="F89" s="24"/>
      <c r="G89" s="24"/>
      <c r="H89" s="12">
        <v>1000000</v>
      </c>
      <c r="I89" s="11"/>
      <c r="J89" s="14"/>
    </row>
    <row r="90" spans="2:10" ht="15.6" customHeight="1" x14ac:dyDescent="0.25">
      <c r="B90" s="7" t="s">
        <v>456</v>
      </c>
      <c r="C90" s="7" t="s">
        <v>563</v>
      </c>
      <c r="D90" s="24"/>
      <c r="E90" s="24"/>
      <c r="F90" s="24"/>
      <c r="G90" s="24"/>
      <c r="H90" s="12">
        <v>1700000</v>
      </c>
      <c r="I90" s="11"/>
      <c r="J90" s="14"/>
    </row>
    <row r="91" spans="2:10" ht="15.6" customHeight="1" x14ac:dyDescent="0.25">
      <c r="B91" s="7" t="s">
        <v>153</v>
      </c>
      <c r="C91" s="8" t="s">
        <v>154</v>
      </c>
      <c r="D91" s="24"/>
      <c r="E91" s="24"/>
      <c r="F91" s="24"/>
      <c r="G91" s="24"/>
      <c r="H91" s="9"/>
      <c r="I91" s="25">
        <f>SUM(H92:H136)</f>
        <v>525700000</v>
      </c>
      <c r="J91" s="14"/>
    </row>
    <row r="92" spans="2:10" ht="15.6" customHeight="1" x14ac:dyDescent="0.25">
      <c r="B92" s="7" t="s">
        <v>155</v>
      </c>
      <c r="C92" s="8" t="s">
        <v>156</v>
      </c>
      <c r="D92" s="24"/>
      <c r="E92" s="24"/>
      <c r="F92" s="24"/>
      <c r="G92" s="12"/>
      <c r="H92" s="12">
        <f>SUM(G93:H97)</f>
        <v>32700000</v>
      </c>
      <c r="I92" s="12"/>
      <c r="J92" s="14"/>
    </row>
    <row r="93" spans="2:10" ht="15.6" customHeight="1" x14ac:dyDescent="0.25">
      <c r="B93" s="7" t="s">
        <v>157</v>
      </c>
      <c r="C93" s="7" t="s">
        <v>158</v>
      </c>
      <c r="D93" s="24"/>
      <c r="E93" s="24"/>
      <c r="F93" s="24"/>
      <c r="G93" s="12">
        <v>19200000</v>
      </c>
      <c r="H93" s="12"/>
      <c r="I93" s="12"/>
      <c r="J93" s="14"/>
    </row>
    <row r="94" spans="2:10" ht="15.6" customHeight="1" x14ac:dyDescent="0.25">
      <c r="B94" s="7" t="s">
        <v>159</v>
      </c>
      <c r="C94" s="7" t="s">
        <v>160</v>
      </c>
      <c r="D94" s="24"/>
      <c r="E94" s="24"/>
      <c r="F94" s="24"/>
      <c r="G94" s="12">
        <v>200000</v>
      </c>
      <c r="H94" s="12"/>
      <c r="I94" s="12"/>
      <c r="J94" s="14"/>
    </row>
    <row r="95" spans="2:10" ht="15.6" customHeight="1" x14ac:dyDescent="0.25">
      <c r="B95" s="7" t="s">
        <v>161</v>
      </c>
      <c r="C95" s="7" t="s">
        <v>162</v>
      </c>
      <c r="D95" s="24"/>
      <c r="E95" s="24"/>
      <c r="F95" s="24"/>
      <c r="G95" s="12">
        <v>3200000</v>
      </c>
      <c r="H95" s="12"/>
      <c r="I95" s="12"/>
      <c r="J95" s="14"/>
    </row>
    <row r="96" spans="2:10" ht="15.6" customHeight="1" x14ac:dyDescent="0.25">
      <c r="B96" s="7" t="s">
        <v>163</v>
      </c>
      <c r="C96" s="7" t="s">
        <v>164</v>
      </c>
      <c r="D96" s="24"/>
      <c r="E96" s="24"/>
      <c r="F96" s="24"/>
      <c r="G96" s="12">
        <v>7600000</v>
      </c>
      <c r="H96" s="12"/>
      <c r="I96" s="12"/>
      <c r="J96" s="14"/>
    </row>
    <row r="97" spans="2:10" ht="15.6" customHeight="1" x14ac:dyDescent="0.25">
      <c r="B97" s="7" t="s">
        <v>165</v>
      </c>
      <c r="C97" s="7" t="s">
        <v>166</v>
      </c>
      <c r="D97" s="24"/>
      <c r="E97" s="24"/>
      <c r="F97" s="24"/>
      <c r="G97" s="12">
        <v>2500000</v>
      </c>
      <c r="H97" s="12"/>
      <c r="I97" s="12"/>
      <c r="J97" s="14"/>
    </row>
    <row r="98" spans="2:10" ht="15.6" customHeight="1" x14ac:dyDescent="0.25">
      <c r="B98" s="7" t="s">
        <v>167</v>
      </c>
      <c r="C98" s="8" t="s">
        <v>168</v>
      </c>
      <c r="D98" s="24"/>
      <c r="E98" s="24"/>
      <c r="F98" s="24"/>
      <c r="G98" s="12"/>
      <c r="H98" s="12">
        <f>SUM(G99:G101)</f>
        <v>11000000</v>
      </c>
      <c r="I98" s="12"/>
      <c r="J98" s="14"/>
    </row>
    <row r="99" spans="2:10" ht="15.6" customHeight="1" x14ac:dyDescent="0.25">
      <c r="B99" s="7" t="s">
        <v>169</v>
      </c>
      <c r="C99" s="7" t="s">
        <v>170</v>
      </c>
      <c r="D99" s="24"/>
      <c r="E99" s="24"/>
      <c r="F99" s="24"/>
      <c r="G99" s="12">
        <v>5000000</v>
      </c>
      <c r="H99" s="12"/>
      <c r="I99" s="12"/>
      <c r="J99" s="14"/>
    </row>
    <row r="100" spans="2:10" ht="15.6" customHeight="1" x14ac:dyDescent="0.25">
      <c r="B100" s="7" t="s">
        <v>171</v>
      </c>
      <c r="C100" s="7" t="s">
        <v>172</v>
      </c>
      <c r="D100" s="24"/>
      <c r="E100" s="24"/>
      <c r="F100" s="24"/>
      <c r="G100" s="12">
        <v>1000000</v>
      </c>
      <c r="H100" s="12"/>
      <c r="I100" s="12"/>
      <c r="J100" s="14"/>
    </row>
    <row r="101" spans="2:10" ht="15.6" customHeight="1" x14ac:dyDescent="0.25">
      <c r="B101" s="7" t="s">
        <v>173</v>
      </c>
      <c r="C101" s="7" t="s">
        <v>174</v>
      </c>
      <c r="D101" s="24"/>
      <c r="E101" s="24"/>
      <c r="F101" s="24"/>
      <c r="G101" s="12">
        <v>5000000</v>
      </c>
      <c r="H101" s="12"/>
      <c r="I101" s="12"/>
      <c r="J101" s="14"/>
    </row>
    <row r="102" spans="2:10" ht="15.6" customHeight="1" x14ac:dyDescent="0.25">
      <c r="B102" s="7" t="s">
        <v>175</v>
      </c>
      <c r="C102" s="8" t="s">
        <v>487</v>
      </c>
      <c r="D102" s="24"/>
      <c r="E102" s="24"/>
      <c r="F102" s="24"/>
      <c r="G102" s="12"/>
      <c r="H102" s="12">
        <f>SUM(G103:G108)</f>
        <v>91500000</v>
      </c>
      <c r="I102" s="12"/>
      <c r="J102" s="14"/>
    </row>
    <row r="103" spans="2:10" ht="15.6" customHeight="1" x14ac:dyDescent="0.25">
      <c r="B103" s="7" t="s">
        <v>176</v>
      </c>
      <c r="C103" s="7" t="s">
        <v>488</v>
      </c>
      <c r="D103" s="24"/>
      <c r="E103" s="24"/>
      <c r="F103" s="24"/>
      <c r="G103" s="12">
        <v>9500000</v>
      </c>
      <c r="H103" s="12"/>
      <c r="I103" s="12"/>
      <c r="J103" s="14"/>
    </row>
    <row r="104" spans="2:10" ht="15.6" customHeight="1" x14ac:dyDescent="0.25">
      <c r="B104" s="7" t="s">
        <v>177</v>
      </c>
      <c r="C104" s="26" t="s">
        <v>518</v>
      </c>
      <c r="D104" s="24"/>
      <c r="E104" s="24"/>
      <c r="F104" s="24"/>
      <c r="G104" s="12">
        <v>25000000</v>
      </c>
      <c r="H104" s="12"/>
      <c r="I104" s="12"/>
      <c r="J104" s="14"/>
    </row>
    <row r="105" spans="2:10" ht="15.6" customHeight="1" x14ac:dyDescent="0.25">
      <c r="B105" s="7" t="s">
        <v>178</v>
      </c>
      <c r="C105" s="7" t="s">
        <v>489</v>
      </c>
      <c r="D105" s="24"/>
      <c r="E105" s="24"/>
      <c r="F105" s="24"/>
      <c r="G105" s="12">
        <v>18000000</v>
      </c>
      <c r="H105" s="12"/>
      <c r="I105" s="12"/>
      <c r="J105" s="14"/>
    </row>
    <row r="106" spans="2:10" ht="15.6" customHeight="1" x14ac:dyDescent="0.25">
      <c r="B106" s="7" t="s">
        <v>179</v>
      </c>
      <c r="C106" s="7" t="s">
        <v>520</v>
      </c>
      <c r="D106" s="24"/>
      <c r="E106" s="24"/>
      <c r="F106" s="24"/>
      <c r="G106" s="12">
        <v>25000000</v>
      </c>
      <c r="H106" s="12"/>
      <c r="I106" s="12"/>
      <c r="J106" s="14"/>
    </row>
    <row r="107" spans="2:10" ht="15.75" customHeight="1" x14ac:dyDescent="0.25">
      <c r="B107" s="27" t="s">
        <v>180</v>
      </c>
      <c r="C107" s="7" t="s">
        <v>521</v>
      </c>
      <c r="D107" s="24"/>
      <c r="E107" s="24"/>
      <c r="F107" s="24"/>
      <c r="G107" s="12">
        <v>12000000</v>
      </c>
      <c r="H107" s="12"/>
      <c r="I107" s="12"/>
      <c r="J107" s="14"/>
    </row>
    <row r="108" spans="2:10" ht="15.6" customHeight="1" x14ac:dyDescent="0.25">
      <c r="B108" s="27" t="s">
        <v>519</v>
      </c>
      <c r="C108" s="28" t="s">
        <v>181</v>
      </c>
      <c r="D108" s="24"/>
      <c r="E108" s="24"/>
      <c r="F108" s="24"/>
      <c r="G108" s="12">
        <v>2000000</v>
      </c>
      <c r="H108" s="12"/>
      <c r="I108" s="12"/>
      <c r="J108" s="14"/>
    </row>
    <row r="109" spans="2:10" ht="15.6" customHeight="1" x14ac:dyDescent="0.25">
      <c r="B109" s="29" t="s">
        <v>182</v>
      </c>
      <c r="C109" s="8" t="s">
        <v>183</v>
      </c>
      <c r="D109" s="24"/>
      <c r="E109" s="24"/>
      <c r="F109" s="24"/>
      <c r="G109" s="12"/>
      <c r="H109" s="12">
        <f>SUM(G110:G117)</f>
        <v>55900000</v>
      </c>
      <c r="I109" s="12"/>
      <c r="J109" s="14"/>
    </row>
    <row r="110" spans="2:10" ht="15.6" customHeight="1" x14ac:dyDescent="0.25">
      <c r="B110" s="7" t="s">
        <v>184</v>
      </c>
      <c r="C110" s="7" t="s">
        <v>185</v>
      </c>
      <c r="D110" s="24"/>
      <c r="E110" s="24"/>
      <c r="F110" s="24"/>
      <c r="G110" s="12">
        <v>1500000</v>
      </c>
      <c r="H110" s="12"/>
      <c r="I110" s="12"/>
      <c r="J110" s="14"/>
    </row>
    <row r="111" spans="2:10" ht="15.6" customHeight="1" x14ac:dyDescent="0.25">
      <c r="B111" s="7" t="s">
        <v>186</v>
      </c>
      <c r="C111" s="7" t="s">
        <v>187</v>
      </c>
      <c r="D111" s="24"/>
      <c r="E111" s="24"/>
      <c r="F111" s="24"/>
      <c r="G111" s="12">
        <v>5700000</v>
      </c>
      <c r="H111" s="12"/>
      <c r="I111" s="12"/>
      <c r="J111" s="14"/>
    </row>
    <row r="112" spans="2:10" ht="15.6" customHeight="1" x14ac:dyDescent="0.25">
      <c r="B112" s="7" t="s">
        <v>188</v>
      </c>
      <c r="C112" s="7" t="s">
        <v>189</v>
      </c>
      <c r="D112" s="24"/>
      <c r="E112" s="24"/>
      <c r="F112" s="24"/>
      <c r="G112" s="12">
        <v>2000000</v>
      </c>
      <c r="H112" s="12"/>
      <c r="I112" s="12"/>
      <c r="J112" s="14"/>
    </row>
    <row r="113" spans="2:10" ht="15.6" customHeight="1" x14ac:dyDescent="0.25">
      <c r="B113" s="7" t="s">
        <v>190</v>
      </c>
      <c r="C113" s="7" t="s">
        <v>191</v>
      </c>
      <c r="D113" s="24"/>
      <c r="E113" s="24"/>
      <c r="F113" s="24"/>
      <c r="G113" s="12">
        <v>2000000</v>
      </c>
      <c r="H113" s="12"/>
      <c r="I113" s="12"/>
      <c r="J113" s="14"/>
    </row>
    <row r="114" spans="2:10" ht="15.6" customHeight="1" x14ac:dyDescent="0.25">
      <c r="B114" s="7" t="s">
        <v>192</v>
      </c>
      <c r="C114" s="7" t="s">
        <v>193</v>
      </c>
      <c r="D114" s="24"/>
      <c r="E114" s="24"/>
      <c r="F114" s="24"/>
      <c r="G114" s="12">
        <v>1600000</v>
      </c>
      <c r="H114" s="12"/>
      <c r="I114" s="12"/>
      <c r="J114" s="14"/>
    </row>
    <row r="115" spans="2:10" ht="15.6" customHeight="1" x14ac:dyDescent="0.25">
      <c r="B115" s="7" t="s">
        <v>194</v>
      </c>
      <c r="C115" s="7" t="s">
        <v>195</v>
      </c>
      <c r="D115" s="24"/>
      <c r="E115" s="24"/>
      <c r="F115" s="24"/>
      <c r="G115" s="12">
        <v>4300000</v>
      </c>
      <c r="H115" s="12"/>
      <c r="I115" s="12"/>
      <c r="J115" s="14"/>
    </row>
    <row r="116" spans="2:10" ht="15.6" customHeight="1" x14ac:dyDescent="0.25">
      <c r="B116" s="7" t="s">
        <v>196</v>
      </c>
      <c r="C116" s="7" t="s">
        <v>197</v>
      </c>
      <c r="D116" s="24"/>
      <c r="E116" s="24"/>
      <c r="F116" s="24"/>
      <c r="G116" s="12">
        <v>1500000</v>
      </c>
      <c r="H116" s="12"/>
      <c r="I116" s="12"/>
      <c r="J116" s="14"/>
    </row>
    <row r="117" spans="2:10" ht="15.6" customHeight="1" x14ac:dyDescent="0.25">
      <c r="B117" s="7" t="s">
        <v>198</v>
      </c>
      <c r="C117" s="7" t="s">
        <v>199</v>
      </c>
      <c r="D117" s="24"/>
      <c r="E117" s="24"/>
      <c r="F117" s="24"/>
      <c r="G117" s="12">
        <v>37300000</v>
      </c>
      <c r="H117" s="12"/>
      <c r="I117" s="12"/>
      <c r="J117" s="14"/>
    </row>
    <row r="118" spans="2:10" ht="15.6" customHeight="1" x14ac:dyDescent="0.25">
      <c r="B118" s="7" t="s">
        <v>200</v>
      </c>
      <c r="C118" s="8" t="s">
        <v>201</v>
      </c>
      <c r="D118" s="24"/>
      <c r="E118" s="24"/>
      <c r="F118" s="24"/>
      <c r="G118" s="12"/>
      <c r="H118" s="12">
        <f>SUM(G119:G122)</f>
        <v>48700000</v>
      </c>
      <c r="I118" s="12"/>
      <c r="J118" s="14"/>
    </row>
    <row r="119" spans="2:10" ht="15.6" customHeight="1" x14ac:dyDescent="0.25">
      <c r="B119" s="7" t="s">
        <v>202</v>
      </c>
      <c r="C119" s="7" t="s">
        <v>203</v>
      </c>
      <c r="D119" s="24"/>
      <c r="E119" s="24"/>
      <c r="F119" s="24"/>
      <c r="G119" s="12">
        <v>1700000</v>
      </c>
      <c r="H119" s="12" t="s">
        <v>453</v>
      </c>
      <c r="I119" s="12"/>
      <c r="J119" s="14"/>
    </row>
    <row r="120" spans="2:10" ht="15.6" customHeight="1" x14ac:dyDescent="0.25">
      <c r="B120" s="7" t="s">
        <v>204</v>
      </c>
      <c r="C120" s="7" t="s">
        <v>538</v>
      </c>
      <c r="D120" s="24"/>
      <c r="E120" s="24"/>
      <c r="F120" s="24"/>
      <c r="G120" s="12">
        <v>6000000</v>
      </c>
      <c r="H120" s="12"/>
      <c r="I120" s="12"/>
      <c r="J120" s="14"/>
    </row>
    <row r="121" spans="2:10" ht="15.6" customHeight="1" x14ac:dyDescent="0.25">
      <c r="B121" s="7" t="s">
        <v>205</v>
      </c>
      <c r="C121" s="7" t="s">
        <v>206</v>
      </c>
      <c r="D121" s="24"/>
      <c r="E121" s="24"/>
      <c r="F121" s="24"/>
      <c r="G121" s="12">
        <v>13000000</v>
      </c>
      <c r="H121" s="12"/>
      <c r="I121" s="12"/>
      <c r="J121" s="14"/>
    </row>
    <row r="122" spans="2:10" ht="15.6" customHeight="1" x14ac:dyDescent="0.25">
      <c r="B122" s="7" t="s">
        <v>207</v>
      </c>
      <c r="C122" s="7" t="s">
        <v>208</v>
      </c>
      <c r="D122" s="24"/>
      <c r="E122" s="24"/>
      <c r="F122" s="24"/>
      <c r="G122" s="12">
        <v>28000000</v>
      </c>
      <c r="H122" s="12"/>
      <c r="I122" s="12"/>
      <c r="J122" s="14"/>
    </row>
    <row r="123" spans="2:10" ht="15.6" customHeight="1" x14ac:dyDescent="0.25">
      <c r="B123" s="7" t="s">
        <v>209</v>
      </c>
      <c r="C123" s="7" t="s">
        <v>509</v>
      </c>
      <c r="D123" s="24"/>
      <c r="E123" s="24"/>
      <c r="F123" s="24"/>
      <c r="G123" s="12"/>
      <c r="H123" s="12">
        <v>18000000</v>
      </c>
      <c r="I123" s="12"/>
      <c r="J123" s="14"/>
    </row>
    <row r="124" spans="2:10" ht="15.6" customHeight="1" x14ac:dyDescent="0.25">
      <c r="B124" s="7" t="s">
        <v>210</v>
      </c>
      <c r="C124" s="7" t="s">
        <v>492</v>
      </c>
      <c r="D124" s="24"/>
      <c r="E124" s="24"/>
      <c r="F124" s="24"/>
      <c r="G124" s="12"/>
      <c r="H124" s="12">
        <v>15000000</v>
      </c>
      <c r="I124" s="12"/>
      <c r="J124" s="14"/>
    </row>
    <row r="125" spans="2:10" ht="15.6" customHeight="1" x14ac:dyDescent="0.25">
      <c r="B125" s="7" t="s">
        <v>212</v>
      </c>
      <c r="C125" s="7" t="s">
        <v>211</v>
      </c>
      <c r="D125" s="24"/>
      <c r="E125" s="24"/>
      <c r="F125" s="24"/>
      <c r="G125" s="12"/>
      <c r="H125" s="12">
        <v>4000000</v>
      </c>
      <c r="I125" s="12"/>
      <c r="J125" s="14"/>
    </row>
    <row r="126" spans="2:10" ht="15.6" customHeight="1" x14ac:dyDescent="0.25">
      <c r="B126" s="7" t="s">
        <v>214</v>
      </c>
      <c r="C126" s="7" t="s">
        <v>213</v>
      </c>
      <c r="D126" s="24"/>
      <c r="E126" s="24"/>
      <c r="F126" s="24"/>
      <c r="G126" s="12"/>
      <c r="H126" s="12">
        <v>7000000</v>
      </c>
      <c r="I126" s="12"/>
      <c r="J126" s="14"/>
    </row>
    <row r="127" spans="2:10" ht="15.6" customHeight="1" x14ac:dyDescent="0.25">
      <c r="B127" s="7" t="s">
        <v>216</v>
      </c>
      <c r="C127" s="7" t="s">
        <v>215</v>
      </c>
      <c r="D127" s="24"/>
      <c r="E127" s="24"/>
      <c r="F127" s="24"/>
      <c r="G127" s="12"/>
      <c r="H127" s="12">
        <v>120000000</v>
      </c>
      <c r="I127" s="12"/>
      <c r="J127" s="14"/>
    </row>
    <row r="128" spans="2:10" ht="15.6" customHeight="1" x14ac:dyDescent="0.25">
      <c r="B128" s="7" t="s">
        <v>218</v>
      </c>
      <c r="C128" s="7" t="s">
        <v>217</v>
      </c>
      <c r="D128" s="24"/>
      <c r="E128" s="24"/>
      <c r="F128" s="24"/>
      <c r="G128" s="12"/>
      <c r="H128" s="12">
        <f>1200000+500000</f>
        <v>1700000</v>
      </c>
      <c r="I128" s="12"/>
      <c r="J128" s="14"/>
    </row>
    <row r="129" spans="2:10" ht="15.6" customHeight="1" x14ac:dyDescent="0.25">
      <c r="B129" s="7" t="s">
        <v>220</v>
      </c>
      <c r="C129" s="7" t="s">
        <v>219</v>
      </c>
      <c r="D129" s="24"/>
      <c r="E129" s="24"/>
      <c r="F129" s="24"/>
      <c r="G129" s="12"/>
      <c r="H129" s="12">
        <v>3500000</v>
      </c>
      <c r="I129" s="12"/>
      <c r="J129" s="14"/>
    </row>
    <row r="130" spans="2:10" ht="15.6" customHeight="1" x14ac:dyDescent="0.25">
      <c r="B130" s="7" t="s">
        <v>221</v>
      </c>
      <c r="C130" s="7" t="s">
        <v>493</v>
      </c>
      <c r="D130" s="24"/>
      <c r="E130" s="24"/>
      <c r="F130" s="24"/>
      <c r="G130" s="12"/>
      <c r="H130" s="12">
        <v>8000000</v>
      </c>
      <c r="I130" s="12"/>
      <c r="J130" s="14"/>
    </row>
    <row r="131" spans="2:10" ht="15.6" customHeight="1" x14ac:dyDescent="0.25">
      <c r="B131" s="7" t="s">
        <v>223</v>
      </c>
      <c r="C131" s="7" t="s">
        <v>222</v>
      </c>
      <c r="D131" s="24"/>
      <c r="E131" s="24"/>
      <c r="F131" s="24"/>
      <c r="G131" s="12"/>
      <c r="H131" s="12">
        <v>46000000</v>
      </c>
      <c r="I131" s="12"/>
      <c r="J131" s="14"/>
    </row>
    <row r="132" spans="2:10" ht="15.6" customHeight="1" x14ac:dyDescent="0.25">
      <c r="B132" s="7" t="s">
        <v>224</v>
      </c>
      <c r="C132" s="7" t="s">
        <v>457</v>
      </c>
      <c r="D132" s="24"/>
      <c r="E132" s="24"/>
      <c r="F132" s="24"/>
      <c r="G132" s="12"/>
      <c r="H132" s="12">
        <v>24000000</v>
      </c>
      <c r="I132" s="12"/>
      <c r="J132" s="14"/>
    </row>
    <row r="133" spans="2:10" ht="15.6" customHeight="1" x14ac:dyDescent="0.25">
      <c r="B133" s="7" t="s">
        <v>226</v>
      </c>
      <c r="C133" s="7" t="s">
        <v>225</v>
      </c>
      <c r="D133" s="24"/>
      <c r="E133" s="24"/>
      <c r="F133" s="24"/>
      <c r="G133" s="12"/>
      <c r="H133" s="12">
        <v>16200000</v>
      </c>
      <c r="I133" s="12"/>
      <c r="J133" s="14"/>
    </row>
    <row r="134" spans="2:10" ht="15.6" customHeight="1" x14ac:dyDescent="0.25">
      <c r="B134" s="7" t="s">
        <v>490</v>
      </c>
      <c r="C134" s="7" t="s">
        <v>564</v>
      </c>
      <c r="D134" s="24"/>
      <c r="E134" s="24"/>
      <c r="F134" s="24"/>
      <c r="G134" s="12"/>
      <c r="H134" s="12">
        <v>2000000</v>
      </c>
      <c r="I134" s="12"/>
      <c r="J134" s="14"/>
    </row>
    <row r="135" spans="2:10" ht="15.6" customHeight="1" x14ac:dyDescent="0.25">
      <c r="B135" s="26" t="s">
        <v>491</v>
      </c>
      <c r="C135" s="26" t="s">
        <v>540</v>
      </c>
      <c r="D135" s="9"/>
      <c r="E135" s="24"/>
      <c r="F135" s="24"/>
      <c r="G135" s="12"/>
      <c r="H135" s="12">
        <v>500000</v>
      </c>
      <c r="I135" s="12"/>
      <c r="J135" s="14"/>
    </row>
    <row r="136" spans="2:10" ht="15.6" customHeight="1" x14ac:dyDescent="0.25">
      <c r="B136" s="7" t="s">
        <v>539</v>
      </c>
      <c r="C136" s="26" t="s">
        <v>460</v>
      </c>
      <c r="D136" s="24"/>
      <c r="E136" s="24"/>
      <c r="F136" s="24"/>
      <c r="G136" s="12"/>
      <c r="H136" s="12">
        <v>20000000</v>
      </c>
      <c r="I136" s="12"/>
      <c r="J136" s="14"/>
    </row>
    <row r="137" spans="2:10" ht="15.6" customHeight="1" x14ac:dyDescent="0.25">
      <c r="B137" s="7" t="s">
        <v>227</v>
      </c>
      <c r="C137" s="8" t="s">
        <v>535</v>
      </c>
      <c r="D137" s="9"/>
      <c r="E137" s="24"/>
      <c r="F137" s="24"/>
      <c r="G137" s="9"/>
      <c r="H137" s="30"/>
      <c r="I137" s="31">
        <f>SUM(H138:H178)</f>
        <v>310000000</v>
      </c>
      <c r="J137" s="14"/>
    </row>
    <row r="138" spans="2:10" ht="15.6" customHeight="1" x14ac:dyDescent="0.25">
      <c r="B138" s="7" t="s">
        <v>228</v>
      </c>
      <c r="C138" s="8" t="s">
        <v>565</v>
      </c>
      <c r="D138" s="9"/>
      <c r="E138" s="24"/>
      <c r="F138" s="24"/>
      <c r="G138" s="9"/>
      <c r="H138" s="30">
        <f>SUM(G139:G176)</f>
        <v>293000000</v>
      </c>
      <c r="I138" s="11"/>
      <c r="J138" s="14"/>
    </row>
    <row r="139" spans="2:10" ht="15.6" customHeight="1" x14ac:dyDescent="0.25">
      <c r="B139" s="7" t="s">
        <v>230</v>
      </c>
      <c r="C139" s="7" t="s">
        <v>526</v>
      </c>
      <c r="D139" s="9"/>
      <c r="E139" s="24"/>
      <c r="F139" s="24"/>
      <c r="G139" s="32">
        <v>8100000</v>
      </c>
      <c r="H139" s="9"/>
      <c r="I139" s="11"/>
      <c r="J139" s="14"/>
    </row>
    <row r="140" spans="2:10" ht="15.6" customHeight="1" x14ac:dyDescent="0.25">
      <c r="B140" s="7" t="s">
        <v>231</v>
      </c>
      <c r="C140" s="7" t="s">
        <v>232</v>
      </c>
      <c r="D140" s="9"/>
      <c r="E140" s="24"/>
      <c r="F140" s="24"/>
      <c r="G140" s="32">
        <v>2000000</v>
      </c>
      <c r="H140" s="9"/>
      <c r="I140" s="11"/>
      <c r="J140" s="14"/>
    </row>
    <row r="141" spans="2:10" ht="15.6" customHeight="1" x14ac:dyDescent="0.25">
      <c r="B141" s="7" t="s">
        <v>233</v>
      </c>
      <c r="C141" s="8" t="s">
        <v>234</v>
      </c>
      <c r="D141" s="9"/>
      <c r="E141" s="24"/>
      <c r="F141" s="24"/>
      <c r="G141" s="32">
        <f>+SUM(F142:F148)</f>
        <v>26400000</v>
      </c>
      <c r="H141" s="9"/>
      <c r="I141" s="11"/>
      <c r="J141" s="14"/>
    </row>
    <row r="142" spans="2:10" ht="15.6" customHeight="1" x14ac:dyDescent="0.25">
      <c r="B142" s="7" t="s">
        <v>235</v>
      </c>
      <c r="C142" s="7" t="s">
        <v>522</v>
      </c>
      <c r="D142" s="9"/>
      <c r="E142" s="24"/>
      <c r="F142" s="32">
        <v>3000000</v>
      </c>
      <c r="G142" s="9"/>
      <c r="H142" s="24"/>
      <c r="I142" s="33"/>
      <c r="J142" s="14"/>
    </row>
    <row r="143" spans="2:10" ht="15.6" customHeight="1" x14ac:dyDescent="0.25">
      <c r="B143" s="7" t="s">
        <v>236</v>
      </c>
      <c r="C143" s="7" t="s">
        <v>237</v>
      </c>
      <c r="D143" s="9"/>
      <c r="E143" s="24"/>
      <c r="F143" s="32">
        <v>200000</v>
      </c>
      <c r="G143" s="9"/>
      <c r="H143" s="24"/>
      <c r="I143" s="33"/>
      <c r="J143" s="14"/>
    </row>
    <row r="144" spans="2:10" ht="15.6" customHeight="1" x14ac:dyDescent="0.25">
      <c r="B144" s="7" t="s">
        <v>238</v>
      </c>
      <c r="C144" s="7" t="s">
        <v>239</v>
      </c>
      <c r="D144" s="9"/>
      <c r="E144" s="24"/>
      <c r="F144" s="32">
        <v>500000</v>
      </c>
      <c r="G144" s="9"/>
      <c r="H144" s="24"/>
      <c r="I144" s="33"/>
      <c r="J144" s="14"/>
    </row>
    <row r="145" spans="2:10" ht="15.6" customHeight="1" x14ac:dyDescent="0.25">
      <c r="B145" s="7" t="s">
        <v>240</v>
      </c>
      <c r="C145" s="7" t="s">
        <v>241</v>
      </c>
      <c r="D145" s="9"/>
      <c r="E145" s="24"/>
      <c r="F145" s="32">
        <v>500000</v>
      </c>
      <c r="G145" s="9"/>
      <c r="H145" s="24"/>
      <c r="I145" s="33"/>
      <c r="J145" s="14"/>
    </row>
    <row r="146" spans="2:10" ht="15.6" customHeight="1" x14ac:dyDescent="0.25">
      <c r="B146" s="7" t="s">
        <v>242</v>
      </c>
      <c r="C146" s="7" t="s">
        <v>244</v>
      </c>
      <c r="D146" s="9"/>
      <c r="E146" s="24"/>
      <c r="F146" s="32">
        <v>22000000</v>
      </c>
      <c r="G146" s="9"/>
      <c r="H146" s="24"/>
      <c r="I146" s="33"/>
      <c r="J146" s="14"/>
    </row>
    <row r="147" spans="2:10" ht="15.6" customHeight="1" x14ac:dyDescent="0.25">
      <c r="B147" s="7" t="s">
        <v>243</v>
      </c>
      <c r="C147" s="7" t="s">
        <v>511</v>
      </c>
      <c r="D147" s="9"/>
      <c r="E147" s="24"/>
      <c r="F147" s="32">
        <v>100000</v>
      </c>
      <c r="G147" s="9"/>
      <c r="H147" s="24"/>
      <c r="I147" s="33"/>
      <c r="J147" s="14"/>
    </row>
    <row r="148" spans="2:10" ht="15.6" customHeight="1" x14ac:dyDescent="0.25">
      <c r="B148" s="7" t="s">
        <v>245</v>
      </c>
      <c r="C148" s="7" t="s">
        <v>510</v>
      </c>
      <c r="D148" s="9"/>
      <c r="E148" s="24"/>
      <c r="F148" s="32">
        <v>100000</v>
      </c>
      <c r="G148" s="9"/>
      <c r="H148" s="24"/>
      <c r="I148" s="33"/>
      <c r="J148" s="14"/>
    </row>
    <row r="149" spans="2:10" ht="15.6" customHeight="1" x14ac:dyDescent="0.25">
      <c r="B149" s="7" t="s">
        <v>246</v>
      </c>
      <c r="C149" s="7" t="s">
        <v>554</v>
      </c>
      <c r="D149" s="9"/>
      <c r="E149" s="24"/>
      <c r="F149" s="9"/>
      <c r="G149" s="32">
        <v>5000000</v>
      </c>
      <c r="H149" s="24"/>
      <c r="I149" s="33"/>
      <c r="J149" s="14"/>
    </row>
    <row r="150" spans="2:10" ht="15.6" customHeight="1" x14ac:dyDescent="0.25">
      <c r="B150" s="7" t="s">
        <v>248</v>
      </c>
      <c r="C150" s="7" t="s">
        <v>555</v>
      </c>
      <c r="D150" s="9"/>
      <c r="E150" s="24"/>
      <c r="F150" s="9"/>
      <c r="G150" s="32">
        <v>28000000</v>
      </c>
      <c r="H150" s="24"/>
      <c r="I150" s="33"/>
      <c r="J150" s="14"/>
    </row>
    <row r="151" spans="2:10" ht="15.6" customHeight="1" x14ac:dyDescent="0.25">
      <c r="B151" s="7" t="s">
        <v>249</v>
      </c>
      <c r="C151" s="8" t="s">
        <v>250</v>
      </c>
      <c r="D151" s="9"/>
      <c r="E151" s="24"/>
      <c r="F151" s="9"/>
      <c r="G151" s="32">
        <f>+SUM(F152:F166)</f>
        <v>193700000</v>
      </c>
      <c r="H151" s="24"/>
      <c r="I151" s="33"/>
      <c r="J151" s="14"/>
    </row>
    <row r="152" spans="2:10" ht="15.6" customHeight="1" x14ac:dyDescent="0.25">
      <c r="B152" s="7" t="s">
        <v>251</v>
      </c>
      <c r="C152" s="7" t="s">
        <v>541</v>
      </c>
      <c r="D152" s="9"/>
      <c r="E152" s="24"/>
      <c r="F152" s="32">
        <v>7800000</v>
      </c>
      <c r="G152" s="9"/>
      <c r="H152" s="24"/>
      <c r="I152" s="33"/>
      <c r="J152" s="14"/>
    </row>
    <row r="153" spans="2:10" ht="15.6" customHeight="1" x14ac:dyDescent="0.25">
      <c r="B153" s="7" t="s">
        <v>252</v>
      </c>
      <c r="C153" s="7" t="s">
        <v>542</v>
      </c>
      <c r="D153" s="9"/>
      <c r="E153" s="24"/>
      <c r="F153" s="32">
        <v>7000000</v>
      </c>
      <c r="G153" s="9"/>
      <c r="H153" s="24"/>
      <c r="I153" s="33"/>
      <c r="J153" s="14"/>
    </row>
    <row r="154" spans="2:10" ht="15.6" customHeight="1" x14ac:dyDescent="0.25">
      <c r="B154" s="7" t="s">
        <v>253</v>
      </c>
      <c r="C154" s="7" t="s">
        <v>255</v>
      </c>
      <c r="D154" s="9"/>
      <c r="E154" s="24"/>
      <c r="F154" s="32">
        <v>3500000</v>
      </c>
      <c r="G154" s="9"/>
      <c r="H154" s="24"/>
      <c r="I154" s="33"/>
      <c r="J154" s="14"/>
    </row>
    <row r="155" spans="2:10" ht="15.6" customHeight="1" x14ac:dyDescent="0.25">
      <c r="B155" s="7" t="s">
        <v>254</v>
      </c>
      <c r="C155" s="7" t="s">
        <v>257</v>
      </c>
      <c r="D155" s="9"/>
      <c r="E155" s="24"/>
      <c r="F155" s="32">
        <v>7000000</v>
      </c>
      <c r="G155" s="9"/>
      <c r="H155" s="24"/>
      <c r="I155" s="33"/>
      <c r="J155" s="14"/>
    </row>
    <row r="156" spans="2:10" ht="15.6" customHeight="1" x14ac:dyDescent="0.25">
      <c r="B156" s="7" t="s">
        <v>256</v>
      </c>
      <c r="C156" s="7" t="s">
        <v>452</v>
      </c>
      <c r="D156" s="9"/>
      <c r="E156" s="24"/>
      <c r="F156" s="32">
        <v>21000000</v>
      </c>
      <c r="G156" s="9"/>
      <c r="H156" s="24"/>
      <c r="I156" s="33"/>
      <c r="J156" s="14"/>
    </row>
    <row r="157" spans="2:10" ht="15.6" customHeight="1" x14ac:dyDescent="0.25">
      <c r="B157" s="7" t="s">
        <v>258</v>
      </c>
      <c r="C157" s="7" t="s">
        <v>543</v>
      </c>
      <c r="D157" s="9"/>
      <c r="E157" s="24"/>
      <c r="F157" s="32">
        <v>3800000</v>
      </c>
      <c r="G157" s="9"/>
      <c r="H157" s="24"/>
      <c r="I157" s="33"/>
      <c r="J157" s="14"/>
    </row>
    <row r="158" spans="2:10" ht="15.6" customHeight="1" x14ac:dyDescent="0.25">
      <c r="B158" s="7" t="s">
        <v>259</v>
      </c>
      <c r="C158" s="7" t="s">
        <v>544</v>
      </c>
      <c r="D158" s="9"/>
      <c r="E158" s="24"/>
      <c r="F158" s="32">
        <v>3400000</v>
      </c>
      <c r="G158" s="9"/>
      <c r="H158" s="24"/>
      <c r="I158" s="33"/>
      <c r="J158" s="14"/>
    </row>
    <row r="159" spans="2:10" ht="15.6" customHeight="1" x14ac:dyDescent="0.25">
      <c r="B159" s="7" t="s">
        <v>260</v>
      </c>
      <c r="C159" s="26" t="s">
        <v>476</v>
      </c>
      <c r="D159" s="9"/>
      <c r="E159" s="24"/>
      <c r="F159" s="32">
        <v>23700000</v>
      </c>
      <c r="G159" s="9"/>
      <c r="H159" s="24"/>
      <c r="I159" s="33"/>
      <c r="J159" s="14"/>
    </row>
    <row r="160" spans="2:10" ht="15.6" customHeight="1" x14ac:dyDescent="0.25">
      <c r="B160" s="7" t="s">
        <v>261</v>
      </c>
      <c r="C160" s="7" t="s">
        <v>262</v>
      </c>
      <c r="D160" s="9"/>
      <c r="E160" s="24"/>
      <c r="F160" s="32">
        <f>25000000*0.6</f>
        <v>15000000</v>
      </c>
      <c r="G160" s="9"/>
      <c r="H160" s="24"/>
      <c r="I160" s="33"/>
      <c r="J160" s="14"/>
    </row>
    <row r="161" spans="2:10" ht="15.6" customHeight="1" x14ac:dyDescent="0.25">
      <c r="B161" s="7" t="s">
        <v>263</v>
      </c>
      <c r="C161" s="26" t="s">
        <v>545</v>
      </c>
      <c r="D161" s="9"/>
      <c r="E161" s="24"/>
      <c r="F161" s="32">
        <v>33500000</v>
      </c>
      <c r="G161" s="24"/>
      <c r="H161" s="24"/>
      <c r="I161" s="33"/>
      <c r="J161" s="14"/>
    </row>
    <row r="162" spans="2:10" ht="15.6" customHeight="1" x14ac:dyDescent="0.25">
      <c r="B162" s="7" t="s">
        <v>264</v>
      </c>
      <c r="C162" s="7" t="s">
        <v>265</v>
      </c>
      <c r="D162" s="9"/>
      <c r="E162" s="24"/>
      <c r="F162" s="32">
        <v>1000000</v>
      </c>
      <c r="G162" s="24"/>
      <c r="H162" s="24"/>
      <c r="I162" s="33"/>
      <c r="J162" s="14"/>
    </row>
    <row r="163" spans="2:10" ht="15.6" customHeight="1" x14ac:dyDescent="0.25">
      <c r="B163" s="7" t="s">
        <v>266</v>
      </c>
      <c r="C163" s="7" t="s">
        <v>546</v>
      </c>
      <c r="D163" s="9"/>
      <c r="E163" s="24"/>
      <c r="F163" s="32">
        <v>2500000</v>
      </c>
      <c r="G163" s="24"/>
      <c r="H163" s="24"/>
      <c r="I163" s="33"/>
      <c r="J163" s="14"/>
    </row>
    <row r="164" spans="2:10" ht="15.6" customHeight="1" x14ac:dyDescent="0.25">
      <c r="B164" s="7" t="s">
        <v>267</v>
      </c>
      <c r="C164" s="26" t="s">
        <v>269</v>
      </c>
      <c r="D164" s="9"/>
      <c r="E164" s="24"/>
      <c r="F164" s="32">
        <v>60000000</v>
      </c>
      <c r="G164" s="24"/>
      <c r="H164" s="24"/>
      <c r="I164" s="33"/>
      <c r="J164" s="14"/>
    </row>
    <row r="165" spans="2:10" ht="15.6" customHeight="1" x14ac:dyDescent="0.25">
      <c r="B165" s="7" t="s">
        <v>268</v>
      </c>
      <c r="C165" s="7" t="s">
        <v>271</v>
      </c>
      <c r="D165" s="9"/>
      <c r="E165" s="24"/>
      <c r="F165" s="32">
        <v>2500000</v>
      </c>
      <c r="G165" s="24"/>
      <c r="H165" s="24"/>
      <c r="I165" s="33"/>
      <c r="J165" s="14"/>
    </row>
    <row r="166" spans="2:10" ht="15.6" customHeight="1" x14ac:dyDescent="0.25">
      <c r="B166" s="7" t="s">
        <v>270</v>
      </c>
      <c r="C166" s="7" t="s">
        <v>556</v>
      </c>
      <c r="D166" s="9"/>
      <c r="E166" s="24"/>
      <c r="F166" s="32">
        <v>2000000</v>
      </c>
      <c r="G166" s="24"/>
      <c r="H166" s="24"/>
      <c r="I166" s="33"/>
      <c r="J166" s="14"/>
    </row>
    <row r="167" spans="2:10" ht="15.6" customHeight="1" x14ac:dyDescent="0.25">
      <c r="B167" s="7" t="s">
        <v>272</v>
      </c>
      <c r="C167" s="34" t="s">
        <v>494</v>
      </c>
      <c r="D167" s="35"/>
      <c r="E167" s="35"/>
      <c r="F167" s="36"/>
      <c r="G167" s="35">
        <v>2400000</v>
      </c>
      <c r="H167" s="24"/>
      <c r="I167" s="33"/>
      <c r="J167" s="14"/>
    </row>
    <row r="168" spans="2:10" ht="15.6" customHeight="1" x14ac:dyDescent="0.25">
      <c r="B168" s="7" t="s">
        <v>274</v>
      </c>
      <c r="C168" s="34" t="s">
        <v>495</v>
      </c>
      <c r="D168" s="35"/>
      <c r="E168" s="35"/>
      <c r="F168" s="36"/>
      <c r="G168" s="35">
        <v>12000000</v>
      </c>
      <c r="H168" s="24"/>
      <c r="I168" s="33"/>
      <c r="J168" s="14"/>
    </row>
    <row r="169" spans="2:10" ht="15.6" customHeight="1" x14ac:dyDescent="0.25">
      <c r="B169" s="7" t="s">
        <v>496</v>
      </c>
      <c r="C169" s="34" t="s">
        <v>523</v>
      </c>
      <c r="D169" s="35"/>
      <c r="E169" s="35"/>
      <c r="F169" s="36"/>
      <c r="G169" s="35">
        <v>2500000</v>
      </c>
      <c r="H169" s="24"/>
      <c r="I169" s="33"/>
      <c r="J169" s="14"/>
    </row>
    <row r="170" spans="2:10" ht="15.6" customHeight="1" x14ac:dyDescent="0.25">
      <c r="B170" s="7" t="s">
        <v>524</v>
      </c>
      <c r="C170" s="34" t="s">
        <v>547</v>
      </c>
      <c r="D170" s="35"/>
      <c r="E170" s="35"/>
      <c r="F170" s="36"/>
      <c r="G170" s="35">
        <v>1000000</v>
      </c>
      <c r="H170" s="24"/>
      <c r="I170" s="33"/>
      <c r="J170" s="14"/>
    </row>
    <row r="171" spans="2:10" ht="15.6" customHeight="1" x14ac:dyDescent="0.25">
      <c r="B171" s="7" t="s">
        <v>525</v>
      </c>
      <c r="C171" s="34" t="s">
        <v>567</v>
      </c>
      <c r="D171" s="35"/>
      <c r="E171" s="35"/>
      <c r="F171" s="36"/>
      <c r="G171" s="35">
        <v>5400000</v>
      </c>
      <c r="H171" s="24"/>
      <c r="I171" s="33"/>
      <c r="J171" s="14"/>
    </row>
    <row r="172" spans="2:10" ht="15.6" customHeight="1" x14ac:dyDescent="0.25">
      <c r="B172" s="7" t="s">
        <v>557</v>
      </c>
      <c r="C172" s="34" t="s">
        <v>558</v>
      </c>
      <c r="D172" s="35"/>
      <c r="E172" s="35"/>
      <c r="F172" s="36"/>
      <c r="G172" s="35">
        <v>1500000</v>
      </c>
      <c r="H172" s="24"/>
      <c r="I172" s="33"/>
      <c r="J172" s="14"/>
    </row>
    <row r="173" spans="2:10" ht="15.6" customHeight="1" x14ac:dyDescent="0.25">
      <c r="B173" s="7" t="s">
        <v>566</v>
      </c>
      <c r="C173" s="8" t="s">
        <v>275</v>
      </c>
      <c r="D173" s="9"/>
      <c r="E173" s="9"/>
      <c r="F173" s="37"/>
      <c r="G173" s="32">
        <f>SUM(F174:F176)</f>
        <v>5000000</v>
      </c>
      <c r="H173" s="24"/>
      <c r="I173" s="33"/>
      <c r="J173" s="38"/>
    </row>
    <row r="174" spans="2:10" ht="15.6" customHeight="1" x14ac:dyDescent="0.25">
      <c r="B174" s="7" t="s">
        <v>559</v>
      </c>
      <c r="C174" s="7" t="s">
        <v>276</v>
      </c>
      <c r="D174" s="24"/>
      <c r="E174" s="24"/>
      <c r="F174" s="32">
        <v>1000000</v>
      </c>
      <c r="G174" s="9"/>
      <c r="H174" s="24"/>
      <c r="I174" s="33"/>
      <c r="J174" s="38"/>
    </row>
    <row r="175" spans="2:10" ht="15.6" customHeight="1" x14ac:dyDescent="0.25">
      <c r="B175" s="7" t="s">
        <v>560</v>
      </c>
      <c r="C175" s="7" t="s">
        <v>277</v>
      </c>
      <c r="D175" s="24"/>
      <c r="E175" s="24"/>
      <c r="F175" s="32">
        <v>1000000</v>
      </c>
      <c r="G175" s="9"/>
      <c r="H175" s="24"/>
      <c r="I175" s="33"/>
      <c r="J175" s="38"/>
    </row>
    <row r="176" spans="2:10" ht="15.6" customHeight="1" x14ac:dyDescent="0.25">
      <c r="B176" s="7" t="s">
        <v>561</v>
      </c>
      <c r="C176" s="7" t="s">
        <v>278</v>
      </c>
      <c r="D176" s="24"/>
      <c r="E176" s="24"/>
      <c r="F176" s="32">
        <v>3000000</v>
      </c>
      <c r="G176" s="9"/>
      <c r="H176" s="24"/>
      <c r="I176" s="33"/>
      <c r="J176" s="38"/>
    </row>
    <row r="177" spans="2:10" ht="15.6" customHeight="1" x14ac:dyDescent="0.25">
      <c r="B177" s="8" t="s">
        <v>279</v>
      </c>
      <c r="C177" s="8" t="s">
        <v>280</v>
      </c>
      <c r="D177" s="24"/>
      <c r="E177" s="24"/>
      <c r="F177" s="9"/>
      <c r="G177" s="9"/>
      <c r="H177" s="32">
        <f>SUM(G178:G178)</f>
        <v>17000000</v>
      </c>
      <c r="I177" s="33"/>
      <c r="J177" s="38"/>
    </row>
    <row r="178" spans="2:10" ht="15.6" customHeight="1" x14ac:dyDescent="0.25">
      <c r="B178" s="7" t="s">
        <v>481</v>
      </c>
      <c r="C178" s="7" t="s">
        <v>118</v>
      </c>
      <c r="D178" s="24"/>
      <c r="E178" s="24"/>
      <c r="F178" s="9"/>
      <c r="G178" s="9">
        <v>17000000</v>
      </c>
      <c r="H178" s="32"/>
      <c r="I178" s="33"/>
      <c r="J178" s="38"/>
    </row>
    <row r="179" spans="2:10" ht="15.6" customHeight="1" x14ac:dyDescent="0.25">
      <c r="B179" s="7" t="s">
        <v>281</v>
      </c>
      <c r="C179" s="8" t="s">
        <v>282</v>
      </c>
      <c r="D179" s="24"/>
      <c r="E179" s="24"/>
      <c r="F179" s="9"/>
      <c r="G179" s="9"/>
      <c r="H179" s="9"/>
      <c r="I179" s="31">
        <f>SUM(H180:H182)</f>
        <v>6150000</v>
      </c>
      <c r="J179" s="38"/>
    </row>
    <row r="180" spans="2:10" ht="15.6" customHeight="1" x14ac:dyDescent="0.25">
      <c r="B180" s="7" t="s">
        <v>283</v>
      </c>
      <c r="C180" s="7" t="s">
        <v>284</v>
      </c>
      <c r="D180" s="24"/>
      <c r="E180" s="24"/>
      <c r="F180" s="9"/>
      <c r="G180" s="9"/>
      <c r="H180" s="9">
        <v>150000</v>
      </c>
      <c r="I180" s="33"/>
      <c r="J180" s="38"/>
    </row>
    <row r="181" spans="2:10" ht="15.6" customHeight="1" x14ac:dyDescent="0.25">
      <c r="B181" s="7" t="s">
        <v>285</v>
      </c>
      <c r="C181" s="7" t="s">
        <v>286</v>
      </c>
      <c r="D181" s="24"/>
      <c r="E181" s="24"/>
      <c r="F181" s="9"/>
      <c r="G181" s="9"/>
      <c r="H181" s="9">
        <v>1000000</v>
      </c>
      <c r="I181" s="33"/>
      <c r="J181" s="38"/>
    </row>
    <row r="182" spans="2:10" ht="15.6" customHeight="1" x14ac:dyDescent="0.25">
      <c r="B182" s="7" t="s">
        <v>287</v>
      </c>
      <c r="C182" s="7" t="s">
        <v>288</v>
      </c>
      <c r="D182" s="24"/>
      <c r="E182" s="24"/>
      <c r="F182" s="9"/>
      <c r="G182" s="9"/>
      <c r="H182" s="9">
        <v>5000000</v>
      </c>
      <c r="I182" s="33"/>
      <c r="J182" s="38"/>
    </row>
    <row r="183" spans="2:10" ht="15.6" customHeight="1" x14ac:dyDescent="0.25">
      <c r="B183" s="7" t="s">
        <v>289</v>
      </c>
      <c r="C183" s="8" t="s">
        <v>290</v>
      </c>
      <c r="D183" s="24"/>
      <c r="E183" s="24"/>
      <c r="F183" s="9"/>
      <c r="G183" s="9"/>
      <c r="H183" s="24"/>
      <c r="I183" s="11"/>
      <c r="J183" s="32">
        <f>SUM(I184:I255)</f>
        <v>1231078000</v>
      </c>
    </row>
    <row r="184" spans="2:10" ht="15.6" customHeight="1" x14ac:dyDescent="0.25">
      <c r="B184" s="7" t="s">
        <v>291</v>
      </c>
      <c r="C184" s="8" t="s">
        <v>292</v>
      </c>
      <c r="D184" s="24"/>
      <c r="E184" s="24"/>
      <c r="F184" s="9"/>
      <c r="G184" s="9"/>
      <c r="H184" s="24"/>
      <c r="I184" s="31">
        <f>SUM(H185:H238)</f>
        <v>1223478000</v>
      </c>
      <c r="J184" s="14"/>
    </row>
    <row r="185" spans="2:10" ht="15.6" customHeight="1" x14ac:dyDescent="0.25">
      <c r="B185" s="7" t="s">
        <v>293</v>
      </c>
      <c r="C185" s="26" t="s">
        <v>480</v>
      </c>
      <c r="D185" s="24"/>
      <c r="E185" s="24"/>
      <c r="F185" s="9"/>
      <c r="G185" s="9"/>
      <c r="H185" s="32">
        <v>50000000</v>
      </c>
      <c r="I185" s="39"/>
      <c r="J185" s="38"/>
    </row>
    <row r="186" spans="2:10" ht="15.6" customHeight="1" x14ac:dyDescent="0.25">
      <c r="B186" s="7" t="s">
        <v>294</v>
      </c>
      <c r="C186" s="8" t="s">
        <v>295</v>
      </c>
      <c r="D186" s="24"/>
      <c r="E186" s="24"/>
      <c r="F186" s="9"/>
      <c r="G186" s="9"/>
      <c r="H186" s="32">
        <f>SUM(G187:G237)</f>
        <v>958288000</v>
      </c>
      <c r="I186" s="33"/>
      <c r="J186" s="38"/>
    </row>
    <row r="187" spans="2:10" ht="15.6" customHeight="1" x14ac:dyDescent="0.25">
      <c r="B187" s="7" t="s">
        <v>296</v>
      </c>
      <c r="C187" s="8" t="s">
        <v>297</v>
      </c>
      <c r="D187" s="24"/>
      <c r="E187" s="24"/>
      <c r="F187" s="9"/>
      <c r="G187" s="32">
        <f>SUM(F188:F229)</f>
        <v>765287000</v>
      </c>
      <c r="H187" s="24"/>
      <c r="I187" s="33"/>
      <c r="J187" s="38"/>
    </row>
    <row r="188" spans="2:10" ht="15.6" customHeight="1" x14ac:dyDescent="0.25">
      <c r="B188" s="7" t="s">
        <v>298</v>
      </c>
      <c r="C188" s="8" t="s">
        <v>299</v>
      </c>
      <c r="D188" s="24"/>
      <c r="E188" s="24"/>
      <c r="F188" s="32">
        <f>SUM(E189:E223)</f>
        <v>609285000</v>
      </c>
      <c r="G188" s="9"/>
      <c r="H188" s="24"/>
      <c r="I188" s="33"/>
      <c r="J188" s="38"/>
    </row>
    <row r="189" spans="2:10" ht="15.6" customHeight="1" x14ac:dyDescent="0.25">
      <c r="B189" s="7" t="s">
        <v>300</v>
      </c>
      <c r="C189" s="8" t="s">
        <v>301</v>
      </c>
      <c r="D189" s="9"/>
      <c r="E189" s="32">
        <f>SUM(D190:D204)</f>
        <v>439285000</v>
      </c>
      <c r="F189" s="9"/>
      <c r="G189" s="37"/>
      <c r="H189" s="37"/>
      <c r="I189" s="40"/>
      <c r="J189" s="41"/>
    </row>
    <row r="190" spans="2:10" ht="15.6" customHeight="1" x14ac:dyDescent="0.25">
      <c r="B190" s="7" t="s">
        <v>302</v>
      </c>
      <c r="C190" s="7" t="s">
        <v>497</v>
      </c>
      <c r="D190" s="32">
        <v>59805000</v>
      </c>
      <c r="E190" s="9"/>
      <c r="F190" s="9"/>
      <c r="G190" s="37"/>
      <c r="H190" s="37"/>
      <c r="I190" s="40"/>
      <c r="J190" s="41"/>
    </row>
    <row r="191" spans="2:10" ht="15.6" customHeight="1" x14ac:dyDescent="0.25">
      <c r="B191" s="7" t="s">
        <v>303</v>
      </c>
      <c r="C191" s="7" t="s">
        <v>304</v>
      </c>
      <c r="D191" s="32">
        <v>28500000</v>
      </c>
      <c r="E191" s="9"/>
      <c r="F191" s="9"/>
      <c r="G191" s="37"/>
      <c r="H191" s="37"/>
      <c r="I191" s="40"/>
      <c r="J191" s="41"/>
    </row>
    <row r="192" spans="2:10" ht="15.6" customHeight="1" x14ac:dyDescent="0.25">
      <c r="B192" s="7" t="s">
        <v>305</v>
      </c>
      <c r="C192" s="7" t="s">
        <v>550</v>
      </c>
      <c r="D192" s="36">
        <v>51000000</v>
      </c>
      <c r="E192" s="9"/>
      <c r="F192" s="24"/>
      <c r="G192" s="37"/>
      <c r="H192" s="37"/>
      <c r="I192" s="40"/>
      <c r="J192" s="41"/>
    </row>
    <row r="193" spans="2:10" ht="15.6" customHeight="1" x14ac:dyDescent="0.25">
      <c r="B193" s="7" t="s">
        <v>306</v>
      </c>
      <c r="C193" s="7" t="s">
        <v>307</v>
      </c>
      <c r="D193" s="32">
        <v>32200000</v>
      </c>
      <c r="E193" s="9"/>
      <c r="F193" s="9"/>
      <c r="G193" s="37"/>
      <c r="H193" s="37"/>
      <c r="I193" s="40"/>
      <c r="J193" s="41"/>
    </row>
    <row r="194" spans="2:10" ht="15.6" customHeight="1" x14ac:dyDescent="0.25">
      <c r="B194" s="7" t="s">
        <v>308</v>
      </c>
      <c r="C194" s="7" t="s">
        <v>483</v>
      </c>
      <c r="D194" s="32">
        <v>25782000</v>
      </c>
      <c r="E194" s="9"/>
      <c r="F194" s="9"/>
      <c r="G194" s="37"/>
      <c r="H194" s="37"/>
      <c r="I194" s="40"/>
      <c r="J194" s="41"/>
    </row>
    <row r="195" spans="2:10" ht="15.6" customHeight="1" x14ac:dyDescent="0.25">
      <c r="B195" s="7" t="s">
        <v>309</v>
      </c>
      <c r="C195" s="7" t="s">
        <v>311</v>
      </c>
      <c r="D195" s="32">
        <v>11700000</v>
      </c>
      <c r="E195" s="9"/>
      <c r="F195" s="9"/>
      <c r="G195" s="37"/>
      <c r="H195" s="37"/>
      <c r="I195" s="40"/>
      <c r="J195" s="41"/>
    </row>
    <row r="196" spans="2:10" ht="15.6" customHeight="1" x14ac:dyDescent="0.25">
      <c r="B196" s="7" t="s">
        <v>310</v>
      </c>
      <c r="C196" s="7" t="s">
        <v>215</v>
      </c>
      <c r="D196" s="32">
        <v>38250000</v>
      </c>
      <c r="E196" s="9"/>
      <c r="F196" s="9"/>
      <c r="G196" s="37"/>
      <c r="H196" s="37"/>
      <c r="I196" s="40"/>
      <c r="J196" s="41"/>
    </row>
    <row r="197" spans="2:10" ht="15.6" customHeight="1" x14ac:dyDescent="0.25">
      <c r="B197" s="7" t="s">
        <v>312</v>
      </c>
      <c r="C197" s="7" t="s">
        <v>314</v>
      </c>
      <c r="D197" s="32">
        <v>5600000</v>
      </c>
      <c r="E197" s="9"/>
      <c r="F197" s="9"/>
      <c r="G197" s="37"/>
      <c r="H197" s="37"/>
      <c r="I197" s="40"/>
      <c r="J197" s="41"/>
    </row>
    <row r="198" spans="2:10" ht="15.6" customHeight="1" x14ac:dyDescent="0.25">
      <c r="B198" s="7" t="s">
        <v>313</v>
      </c>
      <c r="C198" s="7" t="s">
        <v>316</v>
      </c>
      <c r="D198" s="32">
        <v>22700000</v>
      </c>
      <c r="E198" s="9"/>
      <c r="F198" s="9"/>
      <c r="G198" s="37"/>
      <c r="H198" s="37"/>
      <c r="I198" s="40"/>
      <c r="J198" s="41"/>
    </row>
    <row r="199" spans="2:10" ht="15.6" customHeight="1" x14ac:dyDescent="0.25">
      <c r="B199" s="7" t="s">
        <v>315</v>
      </c>
      <c r="C199" s="7" t="s">
        <v>548</v>
      </c>
      <c r="D199" s="32">
        <v>50000000</v>
      </c>
      <c r="E199" s="9"/>
      <c r="F199" s="9"/>
      <c r="G199" s="37"/>
      <c r="H199" s="37"/>
      <c r="I199" s="40"/>
      <c r="J199" s="41"/>
    </row>
    <row r="200" spans="2:10" ht="15.6" customHeight="1" x14ac:dyDescent="0.25">
      <c r="B200" s="7" t="s">
        <v>317</v>
      </c>
      <c r="C200" s="7" t="s">
        <v>498</v>
      </c>
      <c r="D200" s="32">
        <v>24600000</v>
      </c>
      <c r="E200" s="9"/>
      <c r="F200" s="9"/>
      <c r="G200" s="37"/>
      <c r="H200" s="37"/>
      <c r="I200" s="40"/>
      <c r="J200" s="41"/>
    </row>
    <row r="201" spans="2:10" ht="15.6" customHeight="1" x14ac:dyDescent="0.25">
      <c r="B201" s="7" t="s">
        <v>318</v>
      </c>
      <c r="C201" s="7" t="s">
        <v>482</v>
      </c>
      <c r="D201" s="32">
        <v>18000000</v>
      </c>
      <c r="E201" s="9"/>
      <c r="F201" s="9"/>
      <c r="G201" s="37"/>
      <c r="H201" s="37"/>
      <c r="I201" s="40"/>
      <c r="J201" s="41"/>
    </row>
    <row r="202" spans="2:10" ht="15.6" customHeight="1" x14ac:dyDescent="0.25">
      <c r="B202" s="7" t="s">
        <v>319</v>
      </c>
      <c r="C202" s="7" t="s">
        <v>478</v>
      </c>
      <c r="D202" s="32">
        <v>10500000</v>
      </c>
      <c r="E202" s="9"/>
      <c r="F202" s="9"/>
      <c r="G202" s="37"/>
      <c r="H202" s="37"/>
      <c r="I202" s="40"/>
      <c r="J202" s="41"/>
    </row>
    <row r="203" spans="2:10" ht="15.6" customHeight="1" x14ac:dyDescent="0.25">
      <c r="B203" s="7" t="s">
        <v>320</v>
      </c>
      <c r="C203" s="7" t="s">
        <v>322</v>
      </c>
      <c r="D203" s="32">
        <v>44150000</v>
      </c>
      <c r="E203" s="9"/>
      <c r="F203" s="9"/>
      <c r="G203" s="37"/>
      <c r="H203" s="37"/>
      <c r="I203" s="40"/>
      <c r="J203" s="41"/>
    </row>
    <row r="204" spans="2:10" ht="15.6" customHeight="1" x14ac:dyDescent="0.25">
      <c r="B204" s="7" t="s">
        <v>321</v>
      </c>
      <c r="C204" s="7" t="s">
        <v>485</v>
      </c>
      <c r="D204" s="32">
        <f>13500000+2998000</f>
        <v>16498000</v>
      </c>
      <c r="E204" s="9"/>
      <c r="F204" s="9"/>
      <c r="G204" s="37"/>
      <c r="H204" s="37"/>
      <c r="I204" s="40"/>
      <c r="J204" s="41"/>
    </row>
    <row r="205" spans="2:10" ht="15.6" customHeight="1" x14ac:dyDescent="0.25">
      <c r="B205" s="7" t="s">
        <v>323</v>
      </c>
      <c r="C205" s="8" t="s">
        <v>324</v>
      </c>
      <c r="D205" s="9"/>
      <c r="E205" s="32"/>
      <c r="F205" s="9"/>
      <c r="G205" s="37"/>
      <c r="H205" s="37"/>
      <c r="I205" s="40"/>
      <c r="J205" s="41"/>
    </row>
    <row r="206" spans="2:10" ht="15.6" customHeight="1" x14ac:dyDescent="0.25">
      <c r="B206" s="7" t="s">
        <v>325</v>
      </c>
      <c r="C206" s="8" t="s">
        <v>550</v>
      </c>
      <c r="D206" s="32"/>
      <c r="E206" s="9">
        <f>+D207+D208</f>
        <v>90000000</v>
      </c>
      <c r="F206" s="9"/>
      <c r="G206" s="37"/>
      <c r="H206" s="37"/>
      <c r="I206" s="40"/>
      <c r="J206" s="41"/>
    </row>
    <row r="207" spans="2:10" ht="15.6" customHeight="1" x14ac:dyDescent="0.25">
      <c r="B207" s="7" t="s">
        <v>462</v>
      </c>
      <c r="C207" s="7" t="s">
        <v>465</v>
      </c>
      <c r="D207" s="32">
        <v>40000000</v>
      </c>
      <c r="E207" s="9"/>
      <c r="F207" s="9"/>
      <c r="G207" s="37"/>
      <c r="H207" s="37"/>
      <c r="I207" s="40"/>
      <c r="J207" s="41"/>
    </row>
    <row r="208" spans="2:10" ht="15.6" customHeight="1" x14ac:dyDescent="0.25">
      <c r="B208" s="7" t="s">
        <v>463</v>
      </c>
      <c r="C208" s="7" t="s">
        <v>464</v>
      </c>
      <c r="D208" s="32">
        <v>50000000</v>
      </c>
      <c r="E208" s="9"/>
      <c r="F208" s="9"/>
      <c r="G208" s="37"/>
      <c r="H208" s="37"/>
      <c r="I208" s="40"/>
      <c r="J208" s="41"/>
    </row>
    <row r="209" spans="2:10" ht="15.6" customHeight="1" x14ac:dyDescent="0.25">
      <c r="B209" s="7" t="s">
        <v>326</v>
      </c>
      <c r="C209" s="8" t="s">
        <v>307</v>
      </c>
      <c r="D209" s="32"/>
      <c r="E209" s="9">
        <f>+D210+D211</f>
        <v>15000000</v>
      </c>
      <c r="F209" s="9"/>
      <c r="G209" s="37"/>
      <c r="H209" s="37"/>
      <c r="I209" s="40"/>
      <c r="J209" s="41"/>
    </row>
    <row r="210" spans="2:10" ht="15.6" customHeight="1" x14ac:dyDescent="0.25">
      <c r="B210" s="7" t="s">
        <v>466</v>
      </c>
      <c r="C210" s="7" t="s">
        <v>465</v>
      </c>
      <c r="D210" s="32">
        <v>6000000</v>
      </c>
      <c r="E210" s="9"/>
      <c r="F210" s="9"/>
      <c r="G210" s="37"/>
      <c r="H210" s="37"/>
      <c r="I210" s="40"/>
      <c r="J210" s="41"/>
    </row>
    <row r="211" spans="2:10" ht="15.6" customHeight="1" x14ac:dyDescent="0.25">
      <c r="B211" s="7" t="s">
        <v>467</v>
      </c>
      <c r="C211" s="7" t="s">
        <v>464</v>
      </c>
      <c r="D211" s="32">
        <v>9000000</v>
      </c>
      <c r="E211" s="9"/>
      <c r="F211" s="9"/>
      <c r="G211" s="37"/>
      <c r="H211" s="37"/>
      <c r="I211" s="40"/>
      <c r="J211" s="41"/>
    </row>
    <row r="212" spans="2:10" ht="15.6" customHeight="1" x14ac:dyDescent="0.25">
      <c r="B212" s="7" t="s">
        <v>327</v>
      </c>
      <c r="C212" s="8" t="s">
        <v>215</v>
      </c>
      <c r="D212" s="32"/>
      <c r="E212" s="9">
        <f>D213+D214</f>
        <v>10000000</v>
      </c>
      <c r="F212" s="9"/>
      <c r="G212" s="37"/>
      <c r="H212" s="37"/>
      <c r="I212" s="40"/>
      <c r="J212" s="41"/>
    </row>
    <row r="213" spans="2:10" ht="15.6" customHeight="1" x14ac:dyDescent="0.25">
      <c r="B213" s="7" t="s">
        <v>468</v>
      </c>
      <c r="C213" s="7" t="s">
        <v>465</v>
      </c>
      <c r="D213" s="32">
        <v>4000000</v>
      </c>
      <c r="E213" s="9"/>
      <c r="F213" s="9"/>
      <c r="G213" s="37"/>
      <c r="H213" s="37"/>
      <c r="I213" s="40"/>
      <c r="J213" s="41"/>
    </row>
    <row r="214" spans="2:10" ht="15.6" customHeight="1" x14ac:dyDescent="0.25">
      <c r="B214" s="7" t="s">
        <v>469</v>
      </c>
      <c r="C214" s="7" t="s">
        <v>464</v>
      </c>
      <c r="D214" s="32">
        <v>6000000</v>
      </c>
      <c r="E214" s="9"/>
      <c r="F214" s="9"/>
      <c r="G214" s="37"/>
      <c r="H214" s="37"/>
      <c r="I214" s="40"/>
      <c r="J214" s="41"/>
    </row>
    <row r="215" spans="2:10" ht="15.6" customHeight="1" x14ac:dyDescent="0.25">
      <c r="B215" s="7" t="s">
        <v>328</v>
      </c>
      <c r="C215" s="8" t="s">
        <v>548</v>
      </c>
      <c r="D215" s="32"/>
      <c r="E215" s="9">
        <f>+D216+D217</f>
        <v>20000000</v>
      </c>
      <c r="F215" s="9"/>
      <c r="G215" s="37"/>
      <c r="H215" s="37"/>
      <c r="I215" s="40"/>
      <c r="J215" s="41"/>
    </row>
    <row r="216" spans="2:10" ht="15.6" customHeight="1" x14ac:dyDescent="0.25">
      <c r="B216" s="7" t="s">
        <v>470</v>
      </c>
      <c r="C216" s="7" t="s">
        <v>465</v>
      </c>
      <c r="D216" s="32">
        <v>8000000</v>
      </c>
      <c r="E216" s="9"/>
      <c r="F216" s="9"/>
      <c r="G216" s="37"/>
      <c r="H216" s="37"/>
      <c r="I216" s="40"/>
      <c r="J216" s="41"/>
    </row>
    <row r="217" spans="2:10" ht="15.6" customHeight="1" x14ac:dyDescent="0.25">
      <c r="B217" s="7" t="s">
        <v>471</v>
      </c>
      <c r="C217" s="7" t="s">
        <v>464</v>
      </c>
      <c r="D217" s="32">
        <v>12000000</v>
      </c>
      <c r="E217" s="9"/>
      <c r="F217" s="9"/>
      <c r="G217" s="37"/>
      <c r="H217" s="37"/>
      <c r="I217" s="40"/>
      <c r="J217" s="41"/>
    </row>
    <row r="218" spans="2:10" ht="15.6" customHeight="1" x14ac:dyDescent="0.25">
      <c r="B218" s="7" t="s">
        <v>329</v>
      </c>
      <c r="C218" s="8" t="s">
        <v>482</v>
      </c>
      <c r="D218" s="32"/>
      <c r="E218" s="9">
        <f>+D219+D220</f>
        <v>22000000</v>
      </c>
      <c r="F218" s="9"/>
      <c r="G218" s="37"/>
      <c r="H218" s="37"/>
      <c r="I218" s="40"/>
      <c r="J218" s="41"/>
    </row>
    <row r="219" spans="2:10" ht="15.6" customHeight="1" x14ac:dyDescent="0.25">
      <c r="B219" s="7" t="s">
        <v>472</v>
      </c>
      <c r="C219" s="7" t="s">
        <v>465</v>
      </c>
      <c r="D219" s="32">
        <v>8800000</v>
      </c>
      <c r="E219" s="9"/>
      <c r="F219" s="9"/>
      <c r="G219" s="37"/>
      <c r="H219" s="37"/>
      <c r="I219" s="40"/>
      <c r="J219" s="41"/>
    </row>
    <row r="220" spans="2:10" ht="15.6" customHeight="1" x14ac:dyDescent="0.25">
      <c r="B220" s="7" t="s">
        <v>473</v>
      </c>
      <c r="C220" s="7" t="s">
        <v>464</v>
      </c>
      <c r="D220" s="32">
        <v>13200000</v>
      </c>
      <c r="E220" s="9"/>
      <c r="F220" s="9"/>
      <c r="G220" s="37"/>
      <c r="H220" s="37"/>
      <c r="I220" s="40"/>
      <c r="J220" s="41"/>
    </row>
    <row r="221" spans="2:10" ht="15.6" customHeight="1" x14ac:dyDescent="0.25">
      <c r="B221" s="7" t="s">
        <v>330</v>
      </c>
      <c r="C221" s="8" t="s">
        <v>322</v>
      </c>
      <c r="D221" s="32"/>
      <c r="E221" s="9">
        <f>+D222+D223</f>
        <v>13000000</v>
      </c>
      <c r="F221" s="9"/>
      <c r="G221" s="37"/>
      <c r="H221" s="37"/>
      <c r="I221" s="40"/>
      <c r="J221" s="41"/>
    </row>
    <row r="222" spans="2:10" ht="15.6" customHeight="1" x14ac:dyDescent="0.25">
      <c r="B222" s="7" t="s">
        <v>474</v>
      </c>
      <c r="C222" s="7" t="s">
        <v>465</v>
      </c>
      <c r="D222" s="32">
        <v>5000000</v>
      </c>
      <c r="E222" s="9"/>
      <c r="F222" s="9"/>
      <c r="G222" s="37"/>
      <c r="H222" s="37"/>
      <c r="I222" s="40"/>
      <c r="J222" s="41"/>
    </row>
    <row r="223" spans="2:10" ht="15.6" customHeight="1" x14ac:dyDescent="0.25">
      <c r="B223" s="7" t="s">
        <v>475</v>
      </c>
      <c r="C223" s="7" t="s">
        <v>464</v>
      </c>
      <c r="D223" s="32">
        <v>8000000</v>
      </c>
      <c r="E223" s="9"/>
      <c r="F223" s="9"/>
      <c r="G223" s="37"/>
      <c r="H223" s="37"/>
      <c r="I223" s="40"/>
      <c r="J223" s="41"/>
    </row>
    <row r="224" spans="2:10" ht="15.6" customHeight="1" x14ac:dyDescent="0.25">
      <c r="B224" s="7" t="s">
        <v>331</v>
      </c>
      <c r="C224" s="8" t="s">
        <v>332</v>
      </c>
      <c r="D224" s="9"/>
      <c r="E224" s="9"/>
      <c r="F224" s="32">
        <f>SUM(E225:E227)</f>
        <v>117002000</v>
      </c>
      <c r="G224" s="37"/>
      <c r="H224" s="37"/>
      <c r="I224" s="40"/>
      <c r="J224" s="41"/>
    </row>
    <row r="225" spans="2:10" ht="15.6" customHeight="1" x14ac:dyDescent="0.25">
      <c r="B225" s="7" t="s">
        <v>333</v>
      </c>
      <c r="C225" s="7" t="s">
        <v>562</v>
      </c>
      <c r="D225" s="42"/>
      <c r="E225" s="32">
        <v>90000000</v>
      </c>
      <c r="F225" s="24"/>
      <c r="G225" s="9"/>
      <c r="H225" s="9"/>
      <c r="I225" s="11"/>
      <c r="J225" s="14"/>
    </row>
    <row r="226" spans="2:10" ht="15.6" customHeight="1" x14ac:dyDescent="0.25">
      <c r="B226" s="7" t="s">
        <v>334</v>
      </c>
      <c r="C226" s="7" t="s">
        <v>336</v>
      </c>
      <c r="D226" s="24"/>
      <c r="E226" s="36">
        <v>17002000</v>
      </c>
      <c r="F226" s="9"/>
      <c r="G226" s="9"/>
      <c r="H226" s="9"/>
      <c r="I226" s="11"/>
      <c r="J226" s="14"/>
    </row>
    <row r="227" spans="2:10" ht="15.6" customHeight="1" x14ac:dyDescent="0.25">
      <c r="B227" s="7" t="s">
        <v>335</v>
      </c>
      <c r="C227" s="7" t="s">
        <v>337</v>
      </c>
      <c r="D227" s="24"/>
      <c r="E227" s="32">
        <v>10000000</v>
      </c>
      <c r="F227" s="9"/>
      <c r="G227" s="9"/>
      <c r="H227" s="9"/>
      <c r="I227" s="11"/>
      <c r="J227" s="14"/>
    </row>
    <row r="228" spans="2:10" ht="15.6" customHeight="1" x14ac:dyDescent="0.25">
      <c r="B228" s="7" t="s">
        <v>338</v>
      </c>
      <c r="C228" s="7" t="s">
        <v>339</v>
      </c>
      <c r="D228" s="24"/>
      <c r="E228" s="9"/>
      <c r="F228" s="32">
        <v>14000000</v>
      </c>
      <c r="G228" s="9"/>
      <c r="H228" s="9"/>
      <c r="I228" s="11"/>
      <c r="J228" s="14"/>
    </row>
    <row r="229" spans="2:10" ht="15.6" customHeight="1" x14ac:dyDescent="0.25">
      <c r="B229" s="7" t="s">
        <v>340</v>
      </c>
      <c r="C229" s="7" t="s">
        <v>118</v>
      </c>
      <c r="D229" s="24"/>
      <c r="E229" s="9"/>
      <c r="F229" s="32">
        <v>25000000</v>
      </c>
      <c r="G229" s="9"/>
      <c r="H229" s="9"/>
      <c r="I229" s="11"/>
      <c r="J229" s="14"/>
    </row>
    <row r="230" spans="2:10" ht="15.6" customHeight="1" x14ac:dyDescent="0.25">
      <c r="B230" s="7" t="s">
        <v>341</v>
      </c>
      <c r="C230" s="8" t="s">
        <v>342</v>
      </c>
      <c r="D230" s="9"/>
      <c r="E230" s="9"/>
      <c r="F230" s="9"/>
      <c r="G230" s="32">
        <f>SUM(F231:F234)</f>
        <v>87000000</v>
      </c>
      <c r="H230" s="9"/>
      <c r="I230" s="11"/>
      <c r="J230" s="14"/>
    </row>
    <row r="231" spans="2:10" ht="15.6" customHeight="1" x14ac:dyDescent="0.25">
      <c r="B231" s="7" t="s">
        <v>343</v>
      </c>
      <c r="C231" s="7" t="s">
        <v>508</v>
      </c>
      <c r="D231" s="9"/>
      <c r="E231" s="24"/>
      <c r="F231" s="32">
        <v>86800000</v>
      </c>
      <c r="G231" s="9"/>
      <c r="H231" s="9"/>
      <c r="I231" s="11"/>
      <c r="J231" s="14"/>
    </row>
    <row r="232" spans="2:10" ht="15.6" customHeight="1" x14ac:dyDescent="0.25">
      <c r="B232" s="7" t="s">
        <v>345</v>
      </c>
      <c r="C232" s="7" t="s">
        <v>344</v>
      </c>
      <c r="D232" s="9"/>
      <c r="E232" s="9"/>
      <c r="F232" s="32">
        <v>50000</v>
      </c>
      <c r="G232" s="9"/>
      <c r="H232" s="9"/>
      <c r="I232" s="11"/>
      <c r="J232" s="14"/>
    </row>
    <row r="233" spans="2:10" ht="15.6" customHeight="1" x14ac:dyDescent="0.25">
      <c r="B233" s="7" t="s">
        <v>347</v>
      </c>
      <c r="C233" s="7" t="s">
        <v>346</v>
      </c>
      <c r="D233" s="9"/>
      <c r="E233" s="9"/>
      <c r="F233" s="32">
        <v>150000</v>
      </c>
      <c r="G233" s="9"/>
      <c r="H233" s="9"/>
      <c r="I233" s="11"/>
      <c r="J233" s="14"/>
    </row>
    <row r="234" spans="2:10" ht="15.6" customHeight="1" x14ac:dyDescent="0.25">
      <c r="B234" s="7" t="s">
        <v>454</v>
      </c>
      <c r="C234" s="7" t="s">
        <v>455</v>
      </c>
      <c r="D234" s="9"/>
      <c r="E234" s="9"/>
      <c r="F234" s="32"/>
      <c r="G234" s="35">
        <v>41000000</v>
      </c>
      <c r="H234" s="9"/>
      <c r="I234" s="11"/>
      <c r="J234" s="14"/>
    </row>
    <row r="235" spans="2:10" ht="15.6" customHeight="1" x14ac:dyDescent="0.25">
      <c r="B235" s="7" t="s">
        <v>499</v>
      </c>
      <c r="C235" s="7" t="s">
        <v>530</v>
      </c>
      <c r="D235" s="9"/>
      <c r="E235" s="9"/>
      <c r="F235" s="32"/>
      <c r="G235" s="35">
        <v>1000</v>
      </c>
      <c r="H235" s="9"/>
      <c r="I235" s="11"/>
      <c r="J235" s="14"/>
    </row>
    <row r="236" spans="2:10" ht="15.6" customHeight="1" x14ac:dyDescent="0.25">
      <c r="B236" s="7" t="s">
        <v>500</v>
      </c>
      <c r="C236" s="7" t="s">
        <v>532</v>
      </c>
      <c r="D236" s="9"/>
      <c r="E236" s="9"/>
      <c r="F236" s="32"/>
      <c r="G236" s="35">
        <v>50000000</v>
      </c>
      <c r="H236" s="9"/>
      <c r="I236" s="11"/>
      <c r="J236" s="14"/>
    </row>
    <row r="237" spans="2:10" ht="15.6" customHeight="1" x14ac:dyDescent="0.25">
      <c r="B237" s="7" t="s">
        <v>531</v>
      </c>
      <c r="C237" s="7" t="s">
        <v>501</v>
      </c>
      <c r="D237" s="9"/>
      <c r="E237" s="9"/>
      <c r="F237" s="32"/>
      <c r="G237" s="35">
        <v>15000000</v>
      </c>
      <c r="H237" s="9"/>
      <c r="I237" s="11"/>
      <c r="J237" s="14"/>
    </row>
    <row r="238" spans="2:10" ht="15.6" customHeight="1" x14ac:dyDescent="0.25">
      <c r="B238" s="7" t="s">
        <v>348</v>
      </c>
      <c r="C238" s="8" t="s">
        <v>349</v>
      </c>
      <c r="D238" s="9"/>
      <c r="E238" s="9"/>
      <c r="F238" s="9"/>
      <c r="G238" s="9"/>
      <c r="H238" s="32">
        <f>SUM(G239:G254)</f>
        <v>215190000</v>
      </c>
      <c r="I238" s="11"/>
      <c r="J238" s="14"/>
    </row>
    <row r="239" spans="2:10" ht="15.6" customHeight="1" x14ac:dyDescent="0.25">
      <c r="B239" s="7" t="s">
        <v>350</v>
      </c>
      <c r="C239" s="8" t="s">
        <v>351</v>
      </c>
      <c r="D239" s="9"/>
      <c r="E239" s="9"/>
      <c r="F239" s="9"/>
      <c r="G239" s="32">
        <f>SUM(F240:F249)</f>
        <v>195690000</v>
      </c>
      <c r="H239" s="9"/>
      <c r="I239" s="11"/>
      <c r="J239" s="14"/>
    </row>
    <row r="240" spans="2:10" ht="15.6" customHeight="1" x14ac:dyDescent="0.25">
      <c r="B240" s="7" t="s">
        <v>352</v>
      </c>
      <c r="C240" s="7" t="s">
        <v>353</v>
      </c>
      <c r="D240" s="9"/>
      <c r="E240" s="9"/>
      <c r="F240" s="32">
        <v>70500000</v>
      </c>
      <c r="G240" s="9"/>
      <c r="H240" s="9"/>
      <c r="I240" s="11"/>
      <c r="J240" s="14"/>
    </row>
    <row r="241" spans="2:10" ht="15.6" customHeight="1" x14ac:dyDescent="0.25">
      <c r="B241" s="7" t="s">
        <v>354</v>
      </c>
      <c r="C241" s="7" t="s">
        <v>355</v>
      </c>
      <c r="D241" s="9"/>
      <c r="E241" s="24"/>
      <c r="F241" s="32">
        <v>66000000</v>
      </c>
      <c r="G241" s="9"/>
      <c r="H241" s="9"/>
      <c r="I241" s="11"/>
      <c r="J241" s="14"/>
    </row>
    <row r="242" spans="2:10" ht="15.6" customHeight="1" x14ac:dyDescent="0.25">
      <c r="B242" s="7" t="s">
        <v>356</v>
      </c>
      <c r="C242" s="7" t="s">
        <v>357</v>
      </c>
      <c r="D242" s="9"/>
      <c r="E242" s="24"/>
      <c r="F242" s="32">
        <v>10000000</v>
      </c>
      <c r="G242" s="9"/>
      <c r="H242" s="9"/>
      <c r="I242" s="11"/>
      <c r="J242" s="14"/>
    </row>
    <row r="243" spans="2:10" ht="15.6" customHeight="1" x14ac:dyDescent="0.25">
      <c r="B243" s="7" t="s">
        <v>358</v>
      </c>
      <c r="C243" s="7" t="s">
        <v>359</v>
      </c>
      <c r="D243" s="9"/>
      <c r="E243" s="9"/>
      <c r="F243" s="32">
        <v>5000000</v>
      </c>
      <c r="G243" s="9"/>
      <c r="H243" s="9"/>
      <c r="I243" s="11"/>
      <c r="J243" s="14"/>
    </row>
    <row r="244" spans="2:10" ht="15.6" customHeight="1" x14ac:dyDescent="0.25">
      <c r="B244" s="7" t="s">
        <v>360</v>
      </c>
      <c r="C244" s="7" t="s">
        <v>361</v>
      </c>
      <c r="D244" s="9"/>
      <c r="E244" s="9"/>
      <c r="F244" s="32">
        <v>10800000</v>
      </c>
      <c r="G244" s="9"/>
      <c r="H244" s="9"/>
      <c r="I244" s="11"/>
      <c r="J244" s="14"/>
    </row>
    <row r="245" spans="2:10" ht="15.6" customHeight="1" x14ac:dyDescent="0.25">
      <c r="B245" s="7" t="s">
        <v>362</v>
      </c>
      <c r="C245" s="7" t="s">
        <v>363</v>
      </c>
      <c r="D245" s="9"/>
      <c r="E245" s="9"/>
      <c r="F245" s="32">
        <v>6000000</v>
      </c>
      <c r="G245" s="9"/>
      <c r="H245" s="9"/>
      <c r="I245" s="11"/>
      <c r="J245" s="14"/>
    </row>
    <row r="246" spans="2:10" ht="15.6" customHeight="1" x14ac:dyDescent="0.25">
      <c r="B246" s="7" t="s">
        <v>364</v>
      </c>
      <c r="C246" s="7" t="s">
        <v>365</v>
      </c>
      <c r="D246" s="9"/>
      <c r="E246" s="9"/>
      <c r="F246" s="32">
        <v>7500000</v>
      </c>
      <c r="G246" s="9"/>
      <c r="H246" s="9"/>
      <c r="I246" s="11"/>
      <c r="J246" s="14"/>
    </row>
    <row r="247" spans="2:10" ht="15.6" customHeight="1" x14ac:dyDescent="0.25">
      <c r="B247" s="7" t="s">
        <v>366</v>
      </c>
      <c r="C247" s="7" t="s">
        <v>367</v>
      </c>
      <c r="D247" s="9"/>
      <c r="E247" s="9"/>
      <c r="F247" s="32">
        <v>6890000</v>
      </c>
      <c r="G247" s="9"/>
      <c r="H247" s="9"/>
      <c r="I247" s="11"/>
      <c r="J247" s="14"/>
    </row>
    <row r="248" spans="2:10" ht="15.6" customHeight="1" x14ac:dyDescent="0.25">
      <c r="B248" s="7" t="s">
        <v>368</v>
      </c>
      <c r="C248" s="7" t="s">
        <v>369</v>
      </c>
      <c r="D248" s="9"/>
      <c r="E248" s="9"/>
      <c r="F248" s="32">
        <v>5000000</v>
      </c>
      <c r="G248" s="9"/>
      <c r="H248" s="9"/>
      <c r="I248" s="11"/>
      <c r="J248" s="14"/>
    </row>
    <row r="249" spans="2:10" ht="15.6" customHeight="1" x14ac:dyDescent="0.25">
      <c r="B249" s="7" t="s">
        <v>370</v>
      </c>
      <c r="C249" s="7" t="s">
        <v>551</v>
      </c>
      <c r="D249" s="9"/>
      <c r="E249" s="9"/>
      <c r="F249" s="32">
        <v>8000000</v>
      </c>
      <c r="G249" s="9"/>
      <c r="H249" s="9"/>
      <c r="I249" s="11"/>
      <c r="J249" s="14"/>
    </row>
    <row r="250" spans="2:10" ht="15.6" customHeight="1" x14ac:dyDescent="0.25">
      <c r="B250" s="7" t="s">
        <v>371</v>
      </c>
      <c r="C250" s="7" t="s">
        <v>461</v>
      </c>
      <c r="D250" s="9"/>
      <c r="E250" s="9"/>
      <c r="F250" s="9"/>
      <c r="G250" s="9">
        <v>500000</v>
      </c>
      <c r="H250" s="9"/>
      <c r="I250" s="11"/>
      <c r="J250" s="14"/>
    </row>
    <row r="251" spans="2:10" ht="15.6" customHeight="1" x14ac:dyDescent="0.25">
      <c r="B251" s="7" t="s">
        <v>372</v>
      </c>
      <c r="C251" s="7" t="s">
        <v>373</v>
      </c>
      <c r="D251" s="9"/>
      <c r="E251" s="9"/>
      <c r="F251" s="9"/>
      <c r="G251" s="9">
        <v>2000000</v>
      </c>
      <c r="H251" s="9"/>
      <c r="I251" s="11"/>
      <c r="J251" s="14"/>
    </row>
    <row r="252" spans="2:10" ht="15.6" customHeight="1" x14ac:dyDescent="0.25">
      <c r="B252" s="7" t="s">
        <v>374</v>
      </c>
      <c r="C252" s="7" t="s">
        <v>375</v>
      </c>
      <c r="D252" s="9"/>
      <c r="E252" s="9"/>
      <c r="F252" s="9"/>
      <c r="G252" s="9">
        <v>2000000</v>
      </c>
      <c r="H252" s="9"/>
      <c r="I252" s="11"/>
      <c r="J252" s="14"/>
    </row>
    <row r="253" spans="2:10" ht="15.6" customHeight="1" x14ac:dyDescent="0.25">
      <c r="B253" s="7" t="s">
        <v>376</v>
      </c>
      <c r="C253" s="7" t="s">
        <v>534</v>
      </c>
      <c r="D253" s="9"/>
      <c r="E253" s="9"/>
      <c r="F253" s="9"/>
      <c r="G253" s="9">
        <v>4000000</v>
      </c>
      <c r="H253" s="9"/>
      <c r="I253" s="11"/>
      <c r="J253" s="14"/>
    </row>
    <row r="254" spans="2:10" ht="15.6" customHeight="1" x14ac:dyDescent="0.25">
      <c r="B254" s="7" t="s">
        <v>533</v>
      </c>
      <c r="C254" s="7" t="s">
        <v>118</v>
      </c>
      <c r="D254" s="9"/>
      <c r="E254" s="9"/>
      <c r="F254" s="9"/>
      <c r="G254" s="32">
        <v>11000000</v>
      </c>
      <c r="H254" s="9"/>
      <c r="I254" s="11"/>
      <c r="J254" s="14"/>
    </row>
    <row r="255" spans="2:10" ht="15.6" customHeight="1" x14ac:dyDescent="0.25">
      <c r="B255" s="7" t="s">
        <v>377</v>
      </c>
      <c r="C255" s="8" t="s">
        <v>536</v>
      </c>
      <c r="D255" s="9"/>
      <c r="E255" s="9"/>
      <c r="F255" s="9"/>
      <c r="G255" s="9"/>
      <c r="H255" s="9"/>
      <c r="I255" s="31">
        <f>SUM(H256:H262)</f>
        <v>7600000</v>
      </c>
      <c r="J255" s="14"/>
    </row>
    <row r="256" spans="2:10" ht="15.6" customHeight="1" x14ac:dyDescent="0.25">
      <c r="B256" s="7" t="s">
        <v>378</v>
      </c>
      <c r="C256" s="8" t="s">
        <v>229</v>
      </c>
      <c r="D256" s="9"/>
      <c r="E256" s="9"/>
      <c r="F256" s="9"/>
      <c r="G256" s="9"/>
      <c r="H256" s="32">
        <f>SUM(G257:G261)</f>
        <v>6100000</v>
      </c>
      <c r="I256" s="11"/>
      <c r="J256" s="14"/>
    </row>
    <row r="257" spans="2:10" ht="15.6" customHeight="1" x14ac:dyDescent="0.25">
      <c r="B257" s="7" t="s">
        <v>379</v>
      </c>
      <c r="C257" s="7" t="s">
        <v>380</v>
      </c>
      <c r="D257" s="9"/>
      <c r="E257" s="9"/>
      <c r="F257" s="9"/>
      <c r="G257" s="32">
        <v>500000</v>
      </c>
      <c r="H257" s="9"/>
      <c r="I257" s="11"/>
      <c r="J257" s="14"/>
    </row>
    <row r="258" spans="2:10" ht="15.6" customHeight="1" x14ac:dyDescent="0.25">
      <c r="B258" s="7" t="s">
        <v>381</v>
      </c>
      <c r="C258" s="7" t="s">
        <v>247</v>
      </c>
      <c r="D258" s="9"/>
      <c r="E258" s="9"/>
      <c r="F258" s="9"/>
      <c r="G258" s="32">
        <v>500000</v>
      </c>
      <c r="H258" s="9"/>
      <c r="I258" s="11"/>
      <c r="J258" s="14"/>
    </row>
    <row r="259" spans="2:10" ht="15.6" customHeight="1" x14ac:dyDescent="0.25">
      <c r="B259" s="7" t="s">
        <v>382</v>
      </c>
      <c r="C259" s="7" t="s">
        <v>383</v>
      </c>
      <c r="D259" s="9"/>
      <c r="E259" s="9"/>
      <c r="F259" s="9"/>
      <c r="G259" s="32">
        <v>1000000</v>
      </c>
      <c r="H259" s="9"/>
      <c r="I259" s="11"/>
      <c r="J259" s="14"/>
    </row>
    <row r="260" spans="2:10" ht="15.6" customHeight="1" x14ac:dyDescent="0.25">
      <c r="B260" s="7" t="s">
        <v>384</v>
      </c>
      <c r="C260" s="7" t="s">
        <v>250</v>
      </c>
      <c r="D260" s="9"/>
      <c r="E260" s="9"/>
      <c r="F260" s="9"/>
      <c r="G260" s="32">
        <v>4000000</v>
      </c>
      <c r="H260" s="9"/>
      <c r="I260" s="11"/>
      <c r="J260" s="14"/>
    </row>
    <row r="261" spans="2:10" ht="15.6" customHeight="1" x14ac:dyDescent="0.25">
      <c r="B261" s="7" t="s">
        <v>385</v>
      </c>
      <c r="C261" s="7" t="s">
        <v>273</v>
      </c>
      <c r="D261" s="9"/>
      <c r="E261" s="9"/>
      <c r="F261" s="9"/>
      <c r="G261" s="32">
        <v>100000</v>
      </c>
      <c r="H261" s="9"/>
      <c r="I261" s="11"/>
      <c r="J261" s="14"/>
    </row>
    <row r="262" spans="2:10" ht="15.6" customHeight="1" x14ac:dyDescent="0.25">
      <c r="B262" s="7" t="s">
        <v>386</v>
      </c>
      <c r="C262" s="8" t="s">
        <v>387</v>
      </c>
      <c r="D262" s="9"/>
      <c r="E262" s="9"/>
      <c r="F262" s="9"/>
      <c r="G262" s="9"/>
      <c r="H262" s="32">
        <f>SUM(G263:G263)</f>
        <v>1500000</v>
      </c>
      <c r="I262" s="11"/>
      <c r="J262" s="14"/>
    </row>
    <row r="263" spans="2:10" ht="15.6" customHeight="1" x14ac:dyDescent="0.25">
      <c r="B263" s="7" t="s">
        <v>388</v>
      </c>
      <c r="C263" s="7" t="s">
        <v>118</v>
      </c>
      <c r="D263" s="9"/>
      <c r="E263" s="9"/>
      <c r="F263" s="9"/>
      <c r="G263" s="32">
        <v>1500000</v>
      </c>
      <c r="H263" s="9"/>
      <c r="I263" s="11"/>
      <c r="J263" s="14"/>
    </row>
    <row r="264" spans="2:10" ht="15.6" customHeight="1" x14ac:dyDescent="0.25">
      <c r="B264" s="7" t="s">
        <v>389</v>
      </c>
      <c r="C264" s="8" t="s">
        <v>390</v>
      </c>
      <c r="D264" s="9"/>
      <c r="E264" s="9"/>
      <c r="F264" s="9"/>
      <c r="G264" s="9"/>
      <c r="H264" s="9"/>
      <c r="I264" s="11"/>
      <c r="J264" s="32">
        <f>SUM(I265:I267)</f>
        <v>99400000</v>
      </c>
    </row>
    <row r="265" spans="2:10" ht="15.6" customHeight="1" x14ac:dyDescent="0.25">
      <c r="B265" s="7" t="s">
        <v>391</v>
      </c>
      <c r="C265" s="8" t="s">
        <v>392</v>
      </c>
      <c r="D265" s="9"/>
      <c r="E265" s="9"/>
      <c r="F265" s="9"/>
      <c r="G265" s="9"/>
      <c r="H265" s="9"/>
      <c r="I265" s="31">
        <f>SUM(H266:H266)</f>
        <v>100000</v>
      </c>
      <c r="J265" s="14"/>
    </row>
    <row r="266" spans="2:10" ht="15.6" customHeight="1" x14ac:dyDescent="0.25">
      <c r="B266" s="7" t="s">
        <v>393</v>
      </c>
      <c r="C266" s="7" t="s">
        <v>394</v>
      </c>
      <c r="D266" s="9"/>
      <c r="E266" s="9"/>
      <c r="F266" s="9"/>
      <c r="G266" s="9"/>
      <c r="H266" s="32">
        <v>100000</v>
      </c>
      <c r="I266" s="11"/>
      <c r="J266" s="14"/>
    </row>
    <row r="267" spans="2:10" ht="15.6" customHeight="1" x14ac:dyDescent="0.25">
      <c r="B267" s="7" t="s">
        <v>395</v>
      </c>
      <c r="C267" s="8" t="s">
        <v>396</v>
      </c>
      <c r="D267" s="9"/>
      <c r="E267" s="9"/>
      <c r="F267" s="9"/>
      <c r="G267" s="9"/>
      <c r="H267" s="9"/>
      <c r="I267" s="31">
        <f>SUM(H268:H272)</f>
        <v>99300000</v>
      </c>
      <c r="J267" s="14"/>
    </row>
    <row r="268" spans="2:10" ht="15.6" customHeight="1" x14ac:dyDescent="0.25">
      <c r="B268" s="7" t="s">
        <v>397</v>
      </c>
      <c r="C268" s="8" t="s">
        <v>398</v>
      </c>
      <c r="D268" s="9"/>
      <c r="E268" s="9"/>
      <c r="F268" s="9"/>
      <c r="G268" s="9"/>
      <c r="H268" s="32">
        <f>SUM(G269:G271)</f>
        <v>69300000</v>
      </c>
      <c r="I268" s="11"/>
      <c r="J268" s="14"/>
    </row>
    <row r="269" spans="2:10" ht="15.6" customHeight="1" x14ac:dyDescent="0.25">
      <c r="B269" s="7" t="s">
        <v>399</v>
      </c>
      <c r="C269" s="7" t="s">
        <v>400</v>
      </c>
      <c r="D269" s="9"/>
      <c r="E269" s="9"/>
      <c r="F269" s="9"/>
      <c r="G269" s="32">
        <v>9000000</v>
      </c>
      <c r="H269" s="9"/>
      <c r="I269" s="11"/>
      <c r="J269" s="14"/>
    </row>
    <row r="270" spans="2:10" ht="15.6" customHeight="1" x14ac:dyDescent="0.25">
      <c r="B270" s="7" t="s">
        <v>401</v>
      </c>
      <c r="C270" s="7" t="s">
        <v>479</v>
      </c>
      <c r="D270" s="9"/>
      <c r="E270" s="9"/>
      <c r="F270" s="9"/>
      <c r="G270" s="32">
        <v>300000</v>
      </c>
      <c r="H270" s="9"/>
      <c r="I270" s="11"/>
      <c r="J270" s="14"/>
    </row>
    <row r="271" spans="2:10" ht="15.6" customHeight="1" x14ac:dyDescent="0.25">
      <c r="B271" s="7" t="s">
        <v>402</v>
      </c>
      <c r="C271" s="7" t="s">
        <v>403</v>
      </c>
      <c r="D271" s="9"/>
      <c r="E271" s="9"/>
      <c r="F271" s="9"/>
      <c r="G271" s="32">
        <v>60000000</v>
      </c>
      <c r="H271" s="9"/>
      <c r="I271" s="11"/>
      <c r="J271" s="14"/>
    </row>
    <row r="272" spans="2:10" ht="15.6" customHeight="1" x14ac:dyDescent="0.25">
      <c r="B272" s="7" t="s">
        <v>404</v>
      </c>
      <c r="C272" s="8" t="s">
        <v>405</v>
      </c>
      <c r="D272" s="9"/>
      <c r="E272" s="9"/>
      <c r="F272" s="9"/>
      <c r="G272" s="9"/>
      <c r="H272" s="32">
        <f>SUM(G273:G274)</f>
        <v>30000000</v>
      </c>
      <c r="I272" s="11"/>
      <c r="J272" s="14"/>
    </row>
    <row r="273" spans="2:10" ht="15.6" customHeight="1" x14ac:dyDescent="0.25">
      <c r="B273" s="7" t="s">
        <v>406</v>
      </c>
      <c r="C273" s="7" t="s">
        <v>407</v>
      </c>
      <c r="D273" s="9"/>
      <c r="E273" s="9"/>
      <c r="F273" s="9"/>
      <c r="G273" s="32">
        <v>25000000</v>
      </c>
      <c r="H273" s="9"/>
      <c r="I273" s="11"/>
      <c r="J273" s="14"/>
    </row>
    <row r="274" spans="2:10" ht="15.6" customHeight="1" x14ac:dyDescent="0.25">
      <c r="B274" s="7" t="s">
        <v>408</v>
      </c>
      <c r="C274" s="7" t="s">
        <v>507</v>
      </c>
      <c r="D274" s="9"/>
      <c r="E274" s="9"/>
      <c r="F274" s="9"/>
      <c r="G274" s="32">
        <v>5000000</v>
      </c>
      <c r="H274" s="9"/>
      <c r="I274" s="11"/>
      <c r="J274" s="14"/>
    </row>
    <row r="275" spans="2:10" ht="15.6" customHeight="1" x14ac:dyDescent="0.25">
      <c r="B275" s="7" t="s">
        <v>409</v>
      </c>
      <c r="C275" s="8" t="s">
        <v>410</v>
      </c>
      <c r="D275" s="9"/>
      <c r="E275" s="9"/>
      <c r="F275" s="9"/>
      <c r="G275" s="9"/>
      <c r="H275" s="9"/>
      <c r="I275" s="11"/>
      <c r="J275" s="43">
        <f>SUM(I276:I295)</f>
        <v>717527094</v>
      </c>
    </row>
    <row r="276" spans="2:10" ht="15.6" customHeight="1" x14ac:dyDescent="0.25">
      <c r="B276" s="7" t="s">
        <v>411</v>
      </c>
      <c r="C276" s="8" t="s">
        <v>412</v>
      </c>
      <c r="D276" s="9"/>
      <c r="E276" s="9"/>
      <c r="F276" s="9"/>
      <c r="G276" s="9"/>
      <c r="H276" s="9"/>
      <c r="I276" s="44">
        <f>SUM(H277:H278)</f>
        <v>2000</v>
      </c>
      <c r="J276" s="14"/>
    </row>
    <row r="277" spans="2:10" ht="15.6" customHeight="1" x14ac:dyDescent="0.25">
      <c r="B277" s="7" t="s">
        <v>413</v>
      </c>
      <c r="C277" s="7" t="s">
        <v>414</v>
      </c>
      <c r="D277" s="9"/>
      <c r="E277" s="9"/>
      <c r="F277" s="9"/>
      <c r="G277" s="9"/>
      <c r="H277" s="43">
        <v>1000</v>
      </c>
      <c r="I277" s="11"/>
      <c r="J277" s="14"/>
    </row>
    <row r="278" spans="2:10" ht="15.6" customHeight="1" x14ac:dyDescent="0.25">
      <c r="B278" s="7" t="s">
        <v>415</v>
      </c>
      <c r="C278" s="7" t="s">
        <v>416</v>
      </c>
      <c r="D278" s="9"/>
      <c r="E278" s="9"/>
      <c r="F278" s="9"/>
      <c r="G278" s="9"/>
      <c r="H278" s="43">
        <v>1000</v>
      </c>
      <c r="I278" s="11"/>
      <c r="J278" s="14"/>
    </row>
    <row r="279" spans="2:10" ht="15.6" customHeight="1" x14ac:dyDescent="0.25">
      <c r="B279" s="7" t="s">
        <v>417</v>
      </c>
      <c r="C279" s="8" t="s">
        <v>418</v>
      </c>
      <c r="D279" s="9"/>
      <c r="E279" s="9"/>
      <c r="F279" s="9"/>
      <c r="G279" s="9"/>
      <c r="H279" s="9"/>
      <c r="I279" s="44">
        <f>SUM(H280:H290)</f>
        <v>715403000</v>
      </c>
      <c r="J279" s="14"/>
    </row>
    <row r="280" spans="2:10" ht="15.6" customHeight="1" x14ac:dyDescent="0.25">
      <c r="B280" s="7" t="s">
        <v>419</v>
      </c>
      <c r="C280" s="8" t="s">
        <v>420</v>
      </c>
      <c r="D280" s="9"/>
      <c r="E280" s="9"/>
      <c r="F280" s="9"/>
      <c r="G280" s="9"/>
      <c r="H280" s="43">
        <f>SUM(G281:G285)</f>
        <v>683200000</v>
      </c>
      <c r="I280" s="11"/>
      <c r="J280" s="14"/>
    </row>
    <row r="281" spans="2:10" ht="15.6" customHeight="1" x14ac:dyDescent="0.25">
      <c r="B281" s="7" t="s">
        <v>421</v>
      </c>
      <c r="C281" s="7" t="s">
        <v>422</v>
      </c>
      <c r="D281" s="9"/>
      <c r="E281" s="9"/>
      <c r="F281" s="9"/>
      <c r="G281" s="43">
        <v>429000000</v>
      </c>
      <c r="H281" s="9"/>
      <c r="I281" s="11"/>
      <c r="J281" s="14"/>
    </row>
    <row r="282" spans="2:10" ht="15.6" customHeight="1" x14ac:dyDescent="0.25">
      <c r="B282" s="45" t="s">
        <v>423</v>
      </c>
      <c r="C282" s="45" t="s">
        <v>424</v>
      </c>
      <c r="D282" s="46"/>
      <c r="E282" s="46"/>
      <c r="F282" s="46"/>
      <c r="G282" s="47">
        <v>119000000</v>
      </c>
      <c r="H282" s="46"/>
      <c r="I282" s="48"/>
      <c r="J282" s="49"/>
    </row>
    <row r="283" spans="2:10" ht="15.6" customHeight="1" x14ac:dyDescent="0.25">
      <c r="B283" s="7" t="s">
        <v>425</v>
      </c>
      <c r="C283" s="7" t="s">
        <v>426</v>
      </c>
      <c r="D283" s="9"/>
      <c r="E283" s="9"/>
      <c r="F283" s="9"/>
      <c r="G283" s="43">
        <v>3600000</v>
      </c>
      <c r="H283" s="9"/>
      <c r="I283" s="11"/>
      <c r="J283" s="14"/>
    </row>
    <row r="284" spans="2:10" ht="15.6" customHeight="1" x14ac:dyDescent="0.25">
      <c r="B284" s="7" t="s">
        <v>427</v>
      </c>
      <c r="C284" s="7" t="s">
        <v>428</v>
      </c>
      <c r="D284" s="9"/>
      <c r="E284" s="9"/>
      <c r="F284" s="9"/>
      <c r="G284" s="43">
        <v>71600000</v>
      </c>
      <c r="H284" s="9"/>
      <c r="I284" s="11"/>
      <c r="J284" s="14"/>
    </row>
    <row r="285" spans="2:10" ht="15.6" customHeight="1" x14ac:dyDescent="0.25">
      <c r="B285" s="7" t="s">
        <v>429</v>
      </c>
      <c r="C285" s="7" t="s">
        <v>430</v>
      </c>
      <c r="D285" s="9"/>
      <c r="E285" s="9"/>
      <c r="F285" s="9"/>
      <c r="G285" s="43">
        <v>60000000</v>
      </c>
      <c r="H285" s="9"/>
      <c r="I285" s="11"/>
      <c r="J285" s="14"/>
    </row>
    <row r="286" spans="2:10" ht="15.6" customHeight="1" x14ac:dyDescent="0.25">
      <c r="B286" s="7" t="s">
        <v>431</v>
      </c>
      <c r="C286" s="8" t="s">
        <v>432</v>
      </c>
      <c r="D286" s="9"/>
      <c r="E286" s="9"/>
      <c r="F286" s="9"/>
      <c r="G286" s="9"/>
      <c r="H286" s="43">
        <f>SUM(G287:G289)</f>
        <v>30401000</v>
      </c>
      <c r="I286" s="11"/>
      <c r="J286" s="14"/>
    </row>
    <row r="287" spans="2:10" ht="15.6" customHeight="1" x14ac:dyDescent="0.25">
      <c r="B287" s="7" t="s">
        <v>433</v>
      </c>
      <c r="C287" s="7" t="s">
        <v>434</v>
      </c>
      <c r="D287" s="9"/>
      <c r="E287" s="9"/>
      <c r="F287" s="9"/>
      <c r="G287" s="43">
        <v>11000000</v>
      </c>
      <c r="H287" s="9"/>
      <c r="I287" s="11"/>
      <c r="J287" s="14"/>
    </row>
    <row r="288" spans="2:10" ht="15.6" customHeight="1" x14ac:dyDescent="0.25">
      <c r="B288" s="7" t="s">
        <v>435</v>
      </c>
      <c r="C288" s="7" t="s">
        <v>436</v>
      </c>
      <c r="D288" s="9"/>
      <c r="E288" s="9"/>
      <c r="F288" s="9"/>
      <c r="G288" s="43">
        <v>19400000</v>
      </c>
      <c r="H288" s="9"/>
      <c r="I288" s="11"/>
      <c r="J288" s="14"/>
    </row>
    <row r="289" spans="2:10" ht="15.6" customHeight="1" x14ac:dyDescent="0.25">
      <c r="B289" s="7" t="s">
        <v>437</v>
      </c>
      <c r="C289" s="7" t="s">
        <v>438</v>
      </c>
      <c r="D289" s="9"/>
      <c r="E289" s="9"/>
      <c r="F289" s="9"/>
      <c r="G289" s="43">
        <v>1000</v>
      </c>
      <c r="H289" s="9"/>
      <c r="I289" s="11"/>
      <c r="J289" s="14"/>
    </row>
    <row r="290" spans="2:10" ht="15.6" customHeight="1" x14ac:dyDescent="0.25">
      <c r="B290" s="7" t="s">
        <v>439</v>
      </c>
      <c r="C290" s="8" t="s">
        <v>440</v>
      </c>
      <c r="D290" s="9"/>
      <c r="E290" s="9"/>
      <c r="F290" s="9"/>
      <c r="G290" s="9"/>
      <c r="H290" s="43">
        <f>SUM(G291:G294)</f>
        <v>1802000</v>
      </c>
      <c r="I290" s="11"/>
      <c r="J290" s="14"/>
    </row>
    <row r="291" spans="2:10" ht="15.6" customHeight="1" x14ac:dyDescent="0.25">
      <c r="B291" s="7" t="s">
        <v>441</v>
      </c>
      <c r="C291" s="7" t="s">
        <v>442</v>
      </c>
      <c r="D291" s="9"/>
      <c r="E291" s="9"/>
      <c r="F291" s="9"/>
      <c r="G291" s="43">
        <v>500000</v>
      </c>
      <c r="H291" s="9"/>
      <c r="I291" s="11"/>
      <c r="J291" s="14"/>
    </row>
    <row r="292" spans="2:10" ht="15.6" customHeight="1" x14ac:dyDescent="0.25">
      <c r="B292" s="7" t="s">
        <v>443</v>
      </c>
      <c r="C292" s="26" t="s">
        <v>444</v>
      </c>
      <c r="D292" s="9"/>
      <c r="E292" s="9"/>
      <c r="F292" s="9"/>
      <c r="G292" s="43">
        <v>1000</v>
      </c>
      <c r="H292" s="9"/>
      <c r="I292" s="11"/>
      <c r="J292" s="14"/>
    </row>
    <row r="293" spans="2:10" ht="15.6" customHeight="1" x14ac:dyDescent="0.25">
      <c r="B293" s="7" t="s">
        <v>445</v>
      </c>
      <c r="C293" s="7" t="s">
        <v>446</v>
      </c>
      <c r="D293" s="9"/>
      <c r="E293" s="9"/>
      <c r="F293" s="9"/>
      <c r="G293" s="32">
        <v>1300000</v>
      </c>
      <c r="H293" s="9"/>
      <c r="I293" s="11"/>
      <c r="J293" s="14"/>
    </row>
    <row r="294" spans="2:10" ht="15.6" customHeight="1" x14ac:dyDescent="0.25">
      <c r="B294" s="7" t="s">
        <v>447</v>
      </c>
      <c r="C294" s="7" t="s">
        <v>484</v>
      </c>
      <c r="D294" s="9"/>
      <c r="E294" s="9"/>
      <c r="F294" s="9"/>
      <c r="G294" s="43">
        <v>1000</v>
      </c>
      <c r="H294" s="9"/>
      <c r="I294" s="11"/>
      <c r="J294" s="14"/>
    </row>
    <row r="295" spans="2:10" ht="15.6" customHeight="1" x14ac:dyDescent="0.25">
      <c r="B295" s="7" t="s">
        <v>448</v>
      </c>
      <c r="C295" s="8" t="s">
        <v>449</v>
      </c>
      <c r="D295" s="9"/>
      <c r="E295" s="9"/>
      <c r="F295" s="9"/>
      <c r="G295" s="9"/>
      <c r="H295" s="9"/>
      <c r="I295" s="44">
        <f>SUM(H295:H296)</f>
        <v>2122094</v>
      </c>
      <c r="J295" s="14"/>
    </row>
    <row r="296" spans="2:10" ht="15.6" customHeight="1" x14ac:dyDescent="0.25">
      <c r="B296" s="7" t="s">
        <v>450</v>
      </c>
      <c r="C296" s="7" t="s">
        <v>449</v>
      </c>
      <c r="D296" s="9"/>
      <c r="E296" s="9"/>
      <c r="F296" s="9"/>
      <c r="G296" s="9"/>
      <c r="H296" s="43">
        <v>2122094</v>
      </c>
      <c r="I296" s="11"/>
      <c r="J296" s="14"/>
    </row>
    <row r="297" spans="2:10" ht="15.6" customHeight="1" x14ac:dyDescent="0.25">
      <c r="B297" s="55" t="s">
        <v>451</v>
      </c>
      <c r="C297" s="55"/>
      <c r="D297" s="55"/>
      <c r="E297" s="55"/>
      <c r="F297" s="55"/>
      <c r="G297" s="55"/>
      <c r="H297" s="50">
        <f>SUM(H4:H296)</f>
        <v>6300000000</v>
      </c>
      <c r="I297" s="51">
        <f>SUM(I3:I296)</f>
        <v>6300000000</v>
      </c>
      <c r="J297" s="50">
        <f>SUM(J2:J277)</f>
        <v>6300000000</v>
      </c>
    </row>
    <row r="298" spans="2:10" x14ac:dyDescent="0.25">
      <c r="J298" s="13"/>
    </row>
    <row r="299" spans="2:10" x14ac:dyDescent="0.25">
      <c r="J299" s="13"/>
    </row>
    <row r="300" spans="2:10" x14ac:dyDescent="0.25">
      <c r="J300" s="54"/>
    </row>
  </sheetData>
  <mergeCells count="1">
    <mergeCell ref="B297:G297"/>
  </mergeCells>
  <pageMargins left="0.27559055118110237" right="0.27559055118110237" top="0.31496062992125984" bottom="0.31496062992125984" header="0.31496062992125984" footer="0.31496062992125984"/>
  <pageSetup paperSize="5" scale="59" fitToHeight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FINANZAS-7</dc:creator>
  <cp:lastModifiedBy>CONCEJO-1</cp:lastModifiedBy>
  <cp:lastPrinted>2022-12-22T12:08:54Z</cp:lastPrinted>
  <dcterms:created xsi:type="dcterms:W3CDTF">2017-11-21T14:58:59Z</dcterms:created>
  <dcterms:modified xsi:type="dcterms:W3CDTF">2022-12-22T12:09:03Z</dcterms:modified>
</cp:coreProperties>
</file>